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U\Desktop\LUCRĂRI BUGET\0.BUGET 2026\"/>
    </mc:Choice>
  </mc:AlternateContent>
  <xr:revisionPtr revIDLastSave="0" documentId="13_ncr:1_{9602C27D-9EAE-44B4-8FB3-278F9F926FC9}" xr6:coauthVersionLast="47" xr6:coauthVersionMax="47" xr10:uidLastSave="{00000000-0000-0000-0000-000000000000}"/>
  <bookViews>
    <workbookView xWindow="-120" yWindow="-120" windowWidth="29040" windowHeight="15720" xr2:uid="{93073727-77A1-4372-B658-85AEEEFF78CC}"/>
  </bookViews>
  <sheets>
    <sheet name="A 3 LA H.C.L. 9 DIN 20.03.2025" sheetId="1" r:id="rId1"/>
  </sheets>
  <definedNames>
    <definedName name="_xlnm.Print_Area" localSheetId="0">'A 3 LA H.C.L. 9 DIN 20.03.2025'!$A$1:$M$48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1" i="1" l="1"/>
  <c r="R11" i="1"/>
  <c r="T10" i="1"/>
  <c r="R10" i="1"/>
  <c r="J55" i="1" l="1"/>
  <c r="J51" i="1" s="1"/>
  <c r="I55" i="1"/>
  <c r="I51" i="1" s="1"/>
  <c r="H55" i="1"/>
  <c r="G55" i="1"/>
  <c r="G51" i="1" s="1"/>
  <c r="F55" i="1"/>
  <c r="F51" i="1" s="1"/>
  <c r="D55" i="1"/>
  <c r="C55" i="1"/>
  <c r="H51" i="1"/>
  <c r="D51" i="1"/>
  <c r="C51" i="1"/>
  <c r="E46" i="1"/>
  <c r="E45" i="1"/>
  <c r="E44" i="1" s="1"/>
  <c r="D44" i="1"/>
  <c r="C44" i="1"/>
  <c r="E43" i="1"/>
  <c r="E42" i="1"/>
  <c r="E41" i="1"/>
  <c r="E40" i="1"/>
  <c r="E39" i="1"/>
  <c r="D39" i="1"/>
  <c r="D32" i="1" s="1"/>
  <c r="D31" i="1" s="1"/>
  <c r="C39" i="1"/>
  <c r="C32" i="1" s="1"/>
  <c r="C31" i="1" s="1"/>
  <c r="E38" i="1"/>
  <c r="E37" i="1"/>
  <c r="E36" i="1"/>
  <c r="E35" i="1"/>
  <c r="E34" i="1"/>
  <c r="E33" i="1" s="1"/>
  <c r="D33" i="1"/>
  <c r="C33" i="1"/>
  <c r="F30" i="1"/>
  <c r="E30" i="1"/>
  <c r="F29" i="1"/>
  <c r="E29" i="1"/>
  <c r="F28" i="1"/>
  <c r="E28" i="1"/>
  <c r="F27" i="1"/>
  <c r="F26" i="1" s="1"/>
  <c r="F25" i="1" s="1"/>
  <c r="E27" i="1"/>
  <c r="E26" i="1" s="1"/>
  <c r="E25" i="1" s="1"/>
  <c r="M26" i="1"/>
  <c r="M25" i="1" s="1"/>
  <c r="L26" i="1"/>
  <c r="L25" i="1" s="1"/>
  <c r="K26" i="1"/>
  <c r="K25" i="1" s="1"/>
  <c r="J26" i="1"/>
  <c r="J25" i="1" s="1"/>
  <c r="I26" i="1"/>
  <c r="I25" i="1" s="1"/>
  <c r="H26" i="1"/>
  <c r="G26" i="1"/>
  <c r="G25" i="1" s="1"/>
  <c r="D26" i="1"/>
  <c r="D25" i="1" s="1"/>
  <c r="C26" i="1"/>
  <c r="C25" i="1" s="1"/>
  <c r="H25" i="1"/>
  <c r="E24" i="1"/>
  <c r="E23" i="1"/>
  <c r="E22" i="1"/>
  <c r="E21" i="1"/>
  <c r="F20" i="1"/>
  <c r="F19" i="1" s="1"/>
  <c r="F18" i="1" s="1"/>
  <c r="E20" i="1"/>
  <c r="E19" i="1" s="1"/>
  <c r="E18" i="1" s="1"/>
  <c r="M19" i="1"/>
  <c r="M18" i="1" s="1"/>
  <c r="L19" i="1"/>
  <c r="L18" i="1" s="1"/>
  <c r="K19" i="1"/>
  <c r="K18" i="1" s="1"/>
  <c r="J19" i="1"/>
  <c r="J18" i="1" s="1"/>
  <c r="I19" i="1"/>
  <c r="I18" i="1" s="1"/>
  <c r="H19" i="1"/>
  <c r="H18" i="1" s="1"/>
  <c r="G19" i="1"/>
  <c r="G18" i="1" s="1"/>
  <c r="G17" i="1" s="1"/>
  <c r="D19" i="1"/>
  <c r="D18" i="1" s="1"/>
  <c r="C19" i="1"/>
  <c r="C18" i="1" s="1"/>
  <c r="F16" i="1"/>
  <c r="E16" i="1"/>
  <c r="F15" i="1"/>
  <c r="F13" i="1" s="1"/>
  <c r="E15" i="1"/>
  <c r="F14" i="1"/>
  <c r="E14" i="1"/>
  <c r="M13" i="1"/>
  <c r="L13" i="1"/>
  <c r="K13" i="1"/>
  <c r="J13" i="1"/>
  <c r="I13" i="1"/>
  <c r="H13" i="1"/>
  <c r="G13" i="1"/>
  <c r="E13" i="1"/>
  <c r="D13" i="1"/>
  <c r="C13" i="1"/>
  <c r="F12" i="1"/>
  <c r="E12" i="1"/>
  <c r="F11" i="1"/>
  <c r="E11" i="1"/>
  <c r="F10" i="1"/>
  <c r="E10" i="1"/>
  <c r="E9" i="1" s="1"/>
  <c r="M9" i="1"/>
  <c r="L9" i="1"/>
  <c r="K9" i="1"/>
  <c r="J9" i="1"/>
  <c r="I9" i="1"/>
  <c r="H9" i="1"/>
  <c r="G9" i="1"/>
  <c r="D9" i="1"/>
  <c r="C9" i="1"/>
  <c r="K17" i="1" l="1"/>
  <c r="J17" i="1"/>
  <c r="J47" i="1" s="1"/>
  <c r="H17" i="1"/>
  <c r="H47" i="1" s="1"/>
  <c r="M17" i="1"/>
  <c r="M47" i="1" s="1"/>
  <c r="I17" i="1"/>
  <c r="I47" i="1" s="1"/>
  <c r="L17" i="1"/>
  <c r="L47" i="1" s="1"/>
  <c r="F9" i="1"/>
  <c r="G47" i="1"/>
  <c r="F17" i="1"/>
  <c r="C17" i="1"/>
  <c r="E32" i="1"/>
  <c r="E31" i="1" s="1"/>
  <c r="E17" i="1" s="1"/>
  <c r="E47" i="1" s="1"/>
  <c r="C47" i="1"/>
  <c r="K47" i="1"/>
  <c r="D17" i="1"/>
  <c r="D47" i="1" s="1"/>
  <c r="F47" i="1" l="1"/>
</calcChain>
</file>

<file path=xl/sharedStrings.xml><?xml version="1.0" encoding="utf-8"?>
<sst xmlns="http://schemas.openxmlformats.org/spreadsheetml/2006/main" count="130" uniqueCount="86">
  <si>
    <t>ROMÂNIA</t>
  </si>
  <si>
    <t>JUDEŢUL BISTRIŢA-NĂSĂUD</t>
  </si>
  <si>
    <t>Formular 11.02</t>
  </si>
  <si>
    <t>COMUNA ŞIEUŢ</t>
  </si>
  <si>
    <t xml:space="preserve"> - Sinteză -</t>
  </si>
  <si>
    <t>CONSILIUL LOCAL</t>
  </si>
  <si>
    <t xml:space="preserve">BUGETUL DE VENITUI ȘI CHELTUIELI </t>
  </si>
  <si>
    <t>D E N U M I R E A     I N D I C A T O R I L O R</t>
  </si>
  <si>
    <t>Cod indicator</t>
  </si>
  <si>
    <t>BUGET INIȚIAL PROPUNERI 2022</t>
  </si>
  <si>
    <t>INFLUIENŢE REDUCERI (-); SUPLIMENTĂRI   (+).</t>
  </si>
  <si>
    <t xml:space="preserve">BUGET INIȚIAL 2022 </t>
  </si>
  <si>
    <t>Repartizare trimestre</t>
  </si>
  <si>
    <t>Estimări</t>
  </si>
  <si>
    <t>Trimestrul</t>
  </si>
  <si>
    <t>Anul</t>
  </si>
  <si>
    <t>I</t>
  </si>
  <si>
    <t>II</t>
  </si>
  <si>
    <t>III</t>
  </si>
  <si>
    <t>IV</t>
  </si>
  <si>
    <t>INTEGRAL VENITURI PROPRII</t>
  </si>
  <si>
    <t>0001</t>
  </si>
  <si>
    <t>Venituri din prestări de servicii (serviciul public de apă)</t>
  </si>
  <si>
    <t>331008</t>
  </si>
  <si>
    <t>Venituri din protecţia mediului</t>
  </si>
  <si>
    <t>331009</t>
  </si>
  <si>
    <t>Venituri din activitatea fondului silvic</t>
  </si>
  <si>
    <t>331016</t>
  </si>
  <si>
    <t>Sume din excedentujl anului precedent pentru secíunea de funcţíonare</t>
  </si>
  <si>
    <t>40101501</t>
  </si>
  <si>
    <t>Sume din excedentujl anului precedent pentru secíunea de funcţíonare APĂ</t>
  </si>
  <si>
    <t>Sume din excedentujl anului precedent pentru secíunea de funcţíonare SALUBRIZARE</t>
  </si>
  <si>
    <t>Sume din excedentujl anului precedent pentru secíunea de funcţíonare SILVIC</t>
  </si>
  <si>
    <t xml:space="preserve">CHELTUIELI INTEGRAL DIN VENITURI PROPRII </t>
  </si>
  <si>
    <t>ALTE SERVICII ÎN DOMENIUL LOCUINŢELOR,...</t>
  </si>
  <si>
    <t>701050</t>
  </si>
  <si>
    <t>Bunuri şi servicii</t>
  </si>
  <si>
    <t>20</t>
  </si>
  <si>
    <t>Salubritate</t>
  </si>
  <si>
    <t>200104</t>
  </si>
  <si>
    <t>Alte bunuri şi servicii pentru întreţinere şi funcţionare</t>
  </si>
  <si>
    <t>200130</t>
  </si>
  <si>
    <t>Alte cheltuieli cu bunuri şi servicii</t>
  </si>
  <si>
    <t>203030</t>
  </si>
  <si>
    <t>Transferuri către instituţiile publice</t>
  </si>
  <si>
    <t>51</t>
  </si>
  <si>
    <t>cheltuieli de capital</t>
  </si>
  <si>
    <t>70</t>
  </si>
  <si>
    <t>74100501</t>
  </si>
  <si>
    <t>bunuri şi servicii</t>
  </si>
  <si>
    <t>Cheltuieli din fondul silvic</t>
  </si>
  <si>
    <t>80100130</t>
  </si>
  <si>
    <t>BUNURI ŞI SERVICII</t>
  </si>
  <si>
    <t>2001</t>
  </si>
  <si>
    <t>Salubritate (fond de mediu)</t>
  </si>
  <si>
    <t>Materiale si prestari de servicii cu caracter functional  (alte ch.exploatare, întreţinere softuri info)</t>
  </si>
  <si>
    <t>200109</t>
  </si>
  <si>
    <t>Alte bunuri şi servicii pentru întreţinere şi funcţionare (administrarea pădurii)</t>
  </si>
  <si>
    <t>Cercetare-dezvoltare (deviz cultura şi refacerea pădurii, + fond conservare)</t>
  </si>
  <si>
    <t>2010</t>
  </si>
  <si>
    <t>Cărți, publicații și materiale documentare</t>
  </si>
  <si>
    <t>2011</t>
  </si>
  <si>
    <t>Studii şi cercetări</t>
  </si>
  <si>
    <t>2016</t>
  </si>
  <si>
    <t>Studii şi cercetări (cadastru forestier)</t>
  </si>
  <si>
    <t>Studii şi cercetări (amenajament pastoral)</t>
  </si>
  <si>
    <t xml:space="preserve">Studii şi cercetări (amenajament silvic) </t>
  </si>
  <si>
    <t>Reabilitare infrastructura program inundatii pentru autoritati publice locale (fond drum)</t>
  </si>
  <si>
    <t>2020</t>
  </si>
  <si>
    <t>2030</t>
  </si>
  <si>
    <r>
      <t>INTEGRAL VEN.PROPRII EXCEDENT(+)/</t>
    </r>
    <r>
      <rPr>
        <b/>
        <i/>
        <sz val="10"/>
        <color rgb="FFFF0000"/>
        <rFont val="Arial Narrow"/>
        <family val="2"/>
        <charset val="238"/>
      </rPr>
      <t>DEFICIT(-)</t>
    </r>
    <r>
      <rPr>
        <b/>
        <i/>
        <sz val="10"/>
        <color rgb="FF660066"/>
        <rFont val="Arial Narrow"/>
        <family val="2"/>
        <charset val="238"/>
      </rPr>
      <t xml:space="preserve"> </t>
    </r>
  </si>
  <si>
    <r>
      <t>(0001</t>
    </r>
    <r>
      <rPr>
        <b/>
        <i/>
        <sz val="9"/>
        <color rgb="FFFF0000"/>
        <rFont val="Arial Narrow"/>
        <family val="2"/>
        <charset val="238"/>
      </rPr>
      <t>-4910)</t>
    </r>
  </si>
  <si>
    <t>ORDONATOR DE CREDITE,</t>
  </si>
  <si>
    <t>ȘEF COMPARTIMENT FINANCIAR-CONTABIL,</t>
  </si>
  <si>
    <t>I N D I C A T O R I</t>
  </si>
  <si>
    <t>2022</t>
  </si>
  <si>
    <t>2023</t>
  </si>
  <si>
    <t>2024</t>
  </si>
  <si>
    <t>Sume din excedentujl anului precedent pentru secíunea de fuuncíonare</t>
  </si>
  <si>
    <t>Sume din excedentujl anului precedent pentru secíunea de fuuncíonare APA</t>
  </si>
  <si>
    <t>Sume din excedentujl anului precedent pentru secíunea de fuuncíonare SALUBRIZARE</t>
  </si>
  <si>
    <t>Sume din excedentujl anului precedent pentru secíunea de fuuncíonare SILVIC</t>
  </si>
  <si>
    <t>2025</t>
  </si>
  <si>
    <t>2026</t>
  </si>
  <si>
    <t>Anual 2026</t>
  </si>
  <si>
    <t>Anexa  3 la H.C.L. 14 din 04.05.2026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</si>
</sst>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38"/>
      <scheme val="minor"/>
    </font>
    <font>
      <b/>
      <i/>
      <sz val="11"/>
      <name val="Arial Narrow"/>
      <family val="2"/>
      <charset val="238"/>
    </font>
    <font>
      <b/>
      <i/>
      <sz val="12"/>
      <name val="Arial Narrow"/>
      <family val="2"/>
      <charset val="238"/>
    </font>
    <font>
      <b/>
      <i/>
      <sz val="14"/>
      <color theme="1"/>
      <name val="Arial Narrow"/>
      <family val="2"/>
    </font>
    <font>
      <sz val="10"/>
      <name val="Tahoma"/>
      <family val="2"/>
    </font>
    <font>
      <b/>
      <i/>
      <sz val="14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sz val="10"/>
      <color rgb="FFFF0000"/>
      <name val="Arial Narrow"/>
      <family val="2"/>
      <charset val="238"/>
    </font>
    <font>
      <b/>
      <i/>
      <sz val="11"/>
      <color rgb="FFFF0000"/>
      <name val="Arial Narrow"/>
      <family val="2"/>
      <charset val="238"/>
    </font>
    <font>
      <b/>
      <i/>
      <sz val="16"/>
      <color rgb="FF0066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11"/>
      <color rgb="FFFF00FF"/>
      <name val="Arial Narrow"/>
      <family val="2"/>
      <charset val="238"/>
    </font>
    <font>
      <sz val="10"/>
      <name val="Arial"/>
      <family val="2"/>
      <charset val="238"/>
    </font>
    <font>
      <b/>
      <i/>
      <sz val="10"/>
      <color rgb="FF0000FF"/>
      <name val="Arial Narrow"/>
      <family val="2"/>
      <charset val="238"/>
    </font>
    <font>
      <i/>
      <sz val="10"/>
      <color rgb="FF660066"/>
      <name val="Arial Narrow"/>
      <family val="2"/>
      <charset val="238"/>
    </font>
    <font>
      <b/>
      <i/>
      <sz val="10"/>
      <color rgb="FFCC00CC"/>
      <name val="Arial Narrow"/>
      <family val="2"/>
      <charset val="238"/>
    </font>
    <font>
      <b/>
      <i/>
      <sz val="10"/>
      <color rgb="FF660066"/>
      <name val="Arial Narrow"/>
      <family val="2"/>
      <charset val="238"/>
    </font>
    <font>
      <sz val="10"/>
      <color rgb="FF660066"/>
      <name val="Arial Narrow"/>
      <family val="2"/>
      <charset val="238"/>
    </font>
    <font>
      <i/>
      <sz val="10"/>
      <color rgb="FF660066"/>
      <name val="Arial Narrow"/>
      <family val="2"/>
    </font>
    <font>
      <b/>
      <sz val="10"/>
      <color rgb="FF660066"/>
      <name val="Arial Narrow"/>
      <family val="2"/>
      <charset val="238"/>
    </font>
    <font>
      <b/>
      <i/>
      <sz val="10"/>
      <color rgb="FF660066"/>
      <name val="Arial Narrow"/>
      <family val="2"/>
    </font>
    <font>
      <i/>
      <sz val="10"/>
      <color rgb="FFFF0000"/>
      <name val="Arial Narrow"/>
      <family val="2"/>
      <charset val="238"/>
    </font>
    <font>
      <b/>
      <i/>
      <sz val="9"/>
      <color rgb="FF660066"/>
      <name val="Arial Narrow"/>
      <family val="2"/>
      <charset val="238"/>
    </font>
    <font>
      <b/>
      <i/>
      <sz val="9"/>
      <color rgb="FFFF0000"/>
      <name val="Arial Narrow"/>
      <family val="2"/>
      <charset val="238"/>
    </font>
    <font>
      <b/>
      <i/>
      <sz val="14"/>
      <color theme="1"/>
      <name val="Arial Narrow"/>
      <family val="2"/>
      <charset val="238"/>
    </font>
    <font>
      <sz val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CC"/>
        <bgColor indexed="64"/>
      </patternFill>
    </fill>
  </fills>
  <borders count="5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rgb="FF00B050"/>
      </left>
      <right style="thick">
        <color rgb="FF00B050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rgb="FF00B050"/>
      </left>
      <right style="thick">
        <color rgb="FF00B050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rgb="FF00B050"/>
      </left>
      <right style="thick">
        <color rgb="FF00B050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rgb="FFFF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rgb="FFFF0000"/>
      </bottom>
      <diagonal/>
    </border>
    <border>
      <left style="thick">
        <color indexed="64"/>
      </left>
      <right/>
      <top style="thick">
        <color indexed="64"/>
      </top>
      <bottom style="thick">
        <color rgb="FFFF0000"/>
      </bottom>
      <diagonal/>
    </border>
    <border>
      <left style="thick">
        <color rgb="FF00B050"/>
      </left>
      <right style="thick">
        <color rgb="FF00B050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rgb="FF00B050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00B050"/>
      </left>
      <right style="thick">
        <color rgb="FF00B050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rgb="FF00B050"/>
      </left>
      <right style="thick">
        <color rgb="FF00B050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rgb="FF00B050"/>
      </left>
      <right style="thick">
        <color rgb="FF00B050"/>
      </right>
      <top style="thin">
        <color indexed="64"/>
      </top>
      <bottom/>
      <diagonal/>
    </border>
    <border>
      <left style="thick">
        <color indexed="64"/>
      </left>
      <right style="thick">
        <color rgb="FF00B050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hair">
        <color indexed="64"/>
      </bottom>
      <diagonal/>
    </border>
    <border>
      <left style="thick">
        <color rgb="FF00B050"/>
      </left>
      <right style="thick">
        <color rgb="FF00B050"/>
      </right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rgb="FF00B050"/>
      </left>
      <right style="thick">
        <color rgb="FF00B050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ck">
        <color rgb="FF00B050"/>
      </left>
      <right style="thick">
        <color rgb="FF00B050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rgb="FF00B050"/>
      </left>
      <right style="thick">
        <color rgb="FF00B050"/>
      </right>
      <top style="thin">
        <color indexed="64"/>
      </top>
      <bottom style="thick">
        <color indexed="64"/>
      </bottom>
      <diagonal/>
    </border>
    <border>
      <left style="thick">
        <color rgb="FF00B050"/>
      </left>
      <right style="thick">
        <color rgb="FF00B050"/>
      </right>
      <top/>
      <bottom style="hair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rgb="FF00B050"/>
      </left>
      <right style="thick">
        <color rgb="FF00B050"/>
      </right>
      <top style="thin">
        <color rgb="FF00B050"/>
      </top>
      <bottom style="thin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 style="thick">
        <color rgb="FF00B050"/>
      </left>
      <right style="thick">
        <color rgb="FF00B050"/>
      </right>
      <top style="hair">
        <color indexed="64"/>
      </top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/>
      <top style="hair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/>
      <diagonal/>
    </border>
    <border>
      <left style="thick">
        <color rgb="FF00B050"/>
      </left>
      <right style="thick">
        <color rgb="FF00B050"/>
      </right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4" fillId="0" borderId="0"/>
    <xf numFmtId="0" fontId="12" fillId="0" borderId="0"/>
  </cellStyleXfs>
  <cellXfs count="22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0" fillId="2" borderId="0" xfId="0" applyFill="1"/>
    <xf numFmtId="0" fontId="2" fillId="2" borderId="0" xfId="0" applyFont="1" applyFill="1"/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3" fillId="3" borderId="6" xfId="2" applyFont="1" applyFill="1" applyBorder="1" applyAlignment="1">
      <alignment horizontal="left" vertical="center" wrapText="1"/>
    </xf>
    <xf numFmtId="49" fontId="13" fillId="3" borderId="20" xfId="2" applyNumberFormat="1" applyFont="1" applyFill="1" applyBorder="1" applyAlignment="1">
      <alignment vertical="center" wrapText="1"/>
    </xf>
    <xf numFmtId="3" fontId="13" fillId="3" borderId="7" xfId="2" applyNumberFormat="1" applyFont="1" applyFill="1" applyBorder="1" applyAlignment="1">
      <alignment horizontal="right" vertical="center" wrapText="1"/>
    </xf>
    <xf numFmtId="3" fontId="13" fillId="3" borderId="12" xfId="2" applyNumberFormat="1" applyFont="1" applyFill="1" applyBorder="1" applyAlignment="1">
      <alignment horizontal="right" vertical="center" wrapText="1"/>
    </xf>
    <xf numFmtId="3" fontId="13" fillId="3" borderId="6" xfId="2" applyNumberFormat="1" applyFont="1" applyFill="1" applyBorder="1" applyAlignment="1">
      <alignment horizontal="right" vertical="center" wrapText="1"/>
    </xf>
    <xf numFmtId="3" fontId="13" fillId="3" borderId="20" xfId="2" applyNumberFormat="1" applyFont="1" applyFill="1" applyBorder="1" applyAlignment="1">
      <alignment horizontal="right" vertical="center" wrapText="1"/>
    </xf>
    <xf numFmtId="3" fontId="13" fillId="3" borderId="21" xfId="2" applyNumberFormat="1" applyFont="1" applyFill="1" applyBorder="1" applyAlignment="1">
      <alignment horizontal="right" vertical="center" wrapText="1"/>
    </xf>
    <xf numFmtId="0" fontId="14" fillId="4" borderId="22" xfId="2" applyFont="1" applyFill="1" applyBorder="1" applyAlignment="1">
      <alignment horizontal="left"/>
    </xf>
    <xf numFmtId="49" fontId="14" fillId="4" borderId="23" xfId="1" applyNumberFormat="1" applyFont="1" applyFill="1" applyBorder="1" applyAlignment="1">
      <alignment horizontal="left" vertical="center" wrapText="1"/>
    </xf>
    <xf numFmtId="3" fontId="14" fillId="4" borderId="24" xfId="1" applyNumberFormat="1" applyFont="1" applyFill="1" applyBorder="1" applyAlignment="1">
      <alignment horizontal="right"/>
    </xf>
    <xf numFmtId="3" fontId="14" fillId="4" borderId="25" xfId="1" applyNumberFormat="1" applyFont="1" applyFill="1" applyBorder="1" applyAlignment="1">
      <alignment horizontal="right"/>
    </xf>
    <xf numFmtId="3" fontId="14" fillId="4" borderId="26" xfId="1" applyNumberFormat="1" applyFont="1" applyFill="1" applyBorder="1" applyAlignment="1">
      <alignment horizontal="right"/>
    </xf>
    <xf numFmtId="3" fontId="14" fillId="4" borderId="27" xfId="1" applyNumberFormat="1" applyFont="1" applyFill="1" applyBorder="1" applyAlignment="1">
      <alignment horizontal="right"/>
    </xf>
    <xf numFmtId="0" fontId="14" fillId="5" borderId="22" xfId="2" applyFont="1" applyFill="1" applyBorder="1" applyAlignment="1">
      <alignment horizontal="left"/>
    </xf>
    <xf numFmtId="49" fontId="14" fillId="5" borderId="23" xfId="1" applyNumberFormat="1" applyFont="1" applyFill="1" applyBorder="1" applyAlignment="1">
      <alignment horizontal="left" vertical="center" wrapText="1"/>
    </xf>
    <xf numFmtId="3" fontId="14" fillId="5" borderId="28" xfId="1" applyNumberFormat="1" applyFont="1" applyFill="1" applyBorder="1" applyAlignment="1">
      <alignment horizontal="right"/>
    </xf>
    <xf numFmtId="3" fontId="14" fillId="5" borderId="29" xfId="1" applyNumberFormat="1" applyFont="1" applyFill="1" applyBorder="1" applyAlignment="1">
      <alignment horizontal="right"/>
    </xf>
    <xf numFmtId="3" fontId="14" fillId="5" borderId="22" xfId="1" applyNumberFormat="1" applyFont="1" applyFill="1" applyBorder="1" applyAlignment="1">
      <alignment horizontal="right"/>
    </xf>
    <xf numFmtId="3" fontId="14" fillId="5" borderId="23" xfId="1" applyNumberFormat="1" applyFont="1" applyFill="1" applyBorder="1" applyAlignment="1">
      <alignment horizontal="right"/>
    </xf>
    <xf numFmtId="0" fontId="14" fillId="6" borderId="22" xfId="2" applyFont="1" applyFill="1" applyBorder="1" applyAlignment="1">
      <alignment horizontal="left"/>
    </xf>
    <xf numFmtId="49" fontId="14" fillId="6" borderId="23" xfId="1" applyNumberFormat="1" applyFont="1" applyFill="1" applyBorder="1" applyAlignment="1">
      <alignment horizontal="left" vertical="center" wrapText="1"/>
    </xf>
    <xf numFmtId="3" fontId="14" fillId="6" borderId="28" xfId="1" applyNumberFormat="1" applyFont="1" applyFill="1" applyBorder="1" applyAlignment="1">
      <alignment horizontal="right"/>
    </xf>
    <xf numFmtId="3" fontId="14" fillId="6" borderId="29" xfId="1" applyNumberFormat="1" applyFont="1" applyFill="1" applyBorder="1" applyAlignment="1">
      <alignment horizontal="right"/>
    </xf>
    <xf numFmtId="3" fontId="14" fillId="6" borderId="22" xfId="1" applyNumberFormat="1" applyFont="1" applyFill="1" applyBorder="1" applyAlignment="1">
      <alignment horizontal="right"/>
    </xf>
    <xf numFmtId="3" fontId="14" fillId="6" borderId="23" xfId="1" applyNumberFormat="1" applyFont="1" applyFill="1" applyBorder="1" applyAlignment="1">
      <alignment horizontal="right"/>
    </xf>
    <xf numFmtId="0" fontId="14" fillId="0" borderId="30" xfId="2" applyFont="1" applyBorder="1" applyAlignment="1">
      <alignment horizontal="left"/>
    </xf>
    <xf numFmtId="49" fontId="14" fillId="0" borderId="31" xfId="1" applyNumberFormat="1" applyFont="1" applyBorder="1" applyAlignment="1">
      <alignment horizontal="left" vertical="center" wrapText="1"/>
    </xf>
    <xf numFmtId="3" fontId="14" fillId="0" borderId="28" xfId="1" applyNumberFormat="1" applyFont="1" applyBorder="1" applyAlignment="1">
      <alignment horizontal="right"/>
    </xf>
    <xf numFmtId="3" fontId="14" fillId="0" borderId="29" xfId="1" applyNumberFormat="1" applyFont="1" applyBorder="1" applyAlignment="1">
      <alignment horizontal="right"/>
    </xf>
    <xf numFmtId="3" fontId="14" fillId="0" borderId="22" xfId="1" applyNumberFormat="1" applyFont="1" applyBorder="1" applyAlignment="1">
      <alignment horizontal="right"/>
    </xf>
    <xf numFmtId="3" fontId="14" fillId="0" borderId="23" xfId="1" applyNumberFormat="1" applyFont="1" applyBorder="1" applyAlignment="1">
      <alignment horizontal="right"/>
    </xf>
    <xf numFmtId="3" fontId="14" fillId="0" borderId="32" xfId="1" applyNumberFormat="1" applyFont="1" applyBorder="1" applyAlignment="1">
      <alignment horizontal="right"/>
    </xf>
    <xf numFmtId="3" fontId="14" fillId="0" borderId="10" xfId="1" applyNumberFormat="1" applyFont="1" applyBorder="1" applyAlignment="1">
      <alignment horizontal="right"/>
    </xf>
    <xf numFmtId="3" fontId="14" fillId="0" borderId="33" xfId="1" applyNumberFormat="1" applyFont="1" applyBorder="1" applyAlignment="1">
      <alignment horizontal="right"/>
    </xf>
    <xf numFmtId="3" fontId="14" fillId="0" borderId="8" xfId="1" applyNumberFormat="1" applyFont="1" applyBorder="1" applyAlignment="1">
      <alignment horizontal="right"/>
    </xf>
    <xf numFmtId="3" fontId="14" fillId="0" borderId="9" xfId="1" applyNumberFormat="1" applyFont="1" applyBorder="1" applyAlignment="1">
      <alignment horizontal="right"/>
    </xf>
    <xf numFmtId="3" fontId="14" fillId="0" borderId="11" xfId="1" applyNumberFormat="1" applyFont="1" applyBorder="1" applyAlignment="1">
      <alignment horizontal="right"/>
    </xf>
    <xf numFmtId="0" fontId="14" fillId="0" borderId="8" xfId="2" applyFont="1" applyBorder="1" applyAlignment="1">
      <alignment horizontal="left"/>
    </xf>
    <xf numFmtId="49" fontId="14" fillId="0" borderId="9" xfId="1" applyNumberFormat="1" applyFont="1" applyBorder="1" applyAlignment="1">
      <alignment horizontal="left" vertical="center" wrapText="1"/>
    </xf>
    <xf numFmtId="0" fontId="15" fillId="4" borderId="6" xfId="2" applyFont="1" applyFill="1" applyBorder="1" applyAlignment="1">
      <alignment horizontal="left" vertical="center" wrapText="1"/>
    </xf>
    <xf numFmtId="3" fontId="15" fillId="4" borderId="20" xfId="2" applyNumberFormat="1" applyFont="1" applyFill="1" applyBorder="1" applyAlignment="1">
      <alignment horizontal="left" vertical="center" wrapText="1"/>
    </xf>
    <xf numFmtId="3" fontId="15" fillId="4" borderId="7" xfId="2" applyNumberFormat="1" applyFont="1" applyFill="1" applyBorder="1" applyAlignment="1">
      <alignment vertical="center" wrapText="1"/>
    </xf>
    <xf numFmtId="3" fontId="15" fillId="4" borderId="12" xfId="2" applyNumberFormat="1" applyFont="1" applyFill="1" applyBorder="1" applyAlignment="1">
      <alignment vertical="center" wrapText="1"/>
    </xf>
    <xf numFmtId="3" fontId="15" fillId="4" borderId="6" xfId="2" applyNumberFormat="1" applyFont="1" applyFill="1" applyBorder="1" applyAlignment="1">
      <alignment vertical="center" wrapText="1"/>
    </xf>
    <xf numFmtId="3" fontId="15" fillId="4" borderId="20" xfId="2" applyNumberFormat="1" applyFont="1" applyFill="1" applyBorder="1" applyAlignment="1">
      <alignment vertical="center" wrapText="1"/>
    </xf>
    <xf numFmtId="0" fontId="16" fillId="7" borderId="6" xfId="2" applyFont="1" applyFill="1" applyBorder="1" applyAlignment="1">
      <alignment horizontal="left" vertical="center" wrapText="1"/>
    </xf>
    <xf numFmtId="3" fontId="16" fillId="7" borderId="20" xfId="2" applyNumberFormat="1" applyFont="1" applyFill="1" applyBorder="1" applyAlignment="1">
      <alignment horizontal="left"/>
    </xf>
    <xf numFmtId="3" fontId="16" fillId="7" borderId="7" xfId="2" applyNumberFormat="1" applyFont="1" applyFill="1" applyBorder="1" applyAlignment="1">
      <alignment horizontal="right"/>
    </xf>
    <xf numFmtId="3" fontId="16" fillId="7" borderId="12" xfId="2" applyNumberFormat="1" applyFont="1" applyFill="1" applyBorder="1" applyAlignment="1">
      <alignment horizontal="right"/>
    </xf>
    <xf numFmtId="3" fontId="16" fillId="7" borderId="6" xfId="2" applyNumberFormat="1" applyFont="1" applyFill="1" applyBorder="1" applyAlignment="1">
      <alignment horizontal="right"/>
    </xf>
    <xf numFmtId="3" fontId="16" fillId="7" borderId="20" xfId="2" applyNumberFormat="1" applyFont="1" applyFill="1" applyBorder="1" applyAlignment="1">
      <alignment horizontal="right"/>
    </xf>
    <xf numFmtId="0" fontId="14" fillId="4" borderId="26" xfId="2" applyFont="1" applyFill="1" applyBorder="1" applyAlignment="1">
      <alignment horizontal="left"/>
    </xf>
    <xf numFmtId="3" fontId="14" fillId="4" borderId="27" xfId="1" applyNumberFormat="1" applyFont="1" applyFill="1" applyBorder="1" applyAlignment="1">
      <alignment horizontal="left"/>
    </xf>
    <xf numFmtId="0" fontId="14" fillId="4" borderId="34" xfId="2" applyFont="1" applyFill="1" applyBorder="1" applyAlignment="1">
      <alignment horizontal="left"/>
    </xf>
    <xf numFmtId="49" fontId="14" fillId="4" borderId="35" xfId="1" applyNumberFormat="1" applyFont="1" applyFill="1" applyBorder="1" applyAlignment="1">
      <alignment horizontal="left" vertical="center" wrapText="1"/>
    </xf>
    <xf numFmtId="3" fontId="14" fillId="4" borderId="36" xfId="1" applyNumberFormat="1" applyFont="1" applyFill="1" applyBorder="1" applyAlignment="1">
      <alignment horizontal="right"/>
    </xf>
    <xf numFmtId="3" fontId="14" fillId="4" borderId="37" xfId="1" applyNumberFormat="1" applyFont="1" applyFill="1" applyBorder="1" applyAlignment="1">
      <alignment horizontal="right"/>
    </xf>
    <xf numFmtId="3" fontId="14" fillId="4" borderId="38" xfId="1" applyNumberFormat="1" applyFont="1" applyFill="1" applyBorder="1" applyAlignment="1">
      <alignment horizontal="right"/>
    </xf>
    <xf numFmtId="3" fontId="14" fillId="4" borderId="39" xfId="1" applyNumberFormat="1" applyFont="1" applyFill="1" applyBorder="1" applyAlignment="1">
      <alignment horizontal="right"/>
    </xf>
    <xf numFmtId="3" fontId="14" fillId="4" borderId="40" xfId="1" applyNumberFormat="1" applyFont="1" applyFill="1" applyBorder="1" applyAlignment="1">
      <alignment horizontal="right"/>
    </xf>
    <xf numFmtId="0" fontId="14" fillId="4" borderId="38" xfId="2" applyFont="1" applyFill="1" applyBorder="1" applyAlignment="1">
      <alignment horizontal="left"/>
    </xf>
    <xf numFmtId="49" fontId="14" fillId="4" borderId="39" xfId="1" applyNumberFormat="1" applyFont="1" applyFill="1" applyBorder="1" applyAlignment="1">
      <alignment horizontal="left" vertical="center" wrapText="1"/>
    </xf>
    <xf numFmtId="0" fontId="14" fillId="4" borderId="41" xfId="2" applyFont="1" applyFill="1" applyBorder="1" applyAlignment="1">
      <alignment horizontal="left"/>
    </xf>
    <xf numFmtId="49" fontId="14" fillId="4" borderId="9" xfId="1" applyNumberFormat="1" applyFont="1" applyFill="1" applyBorder="1" applyAlignment="1">
      <alignment horizontal="left" vertical="center" wrapText="1"/>
    </xf>
    <xf numFmtId="3" fontId="14" fillId="4" borderId="42" xfId="1" applyNumberFormat="1" applyFont="1" applyFill="1" applyBorder="1" applyAlignment="1">
      <alignment horizontal="right"/>
    </xf>
    <xf numFmtId="3" fontId="14" fillId="4" borderId="43" xfId="1" applyNumberFormat="1" applyFont="1" applyFill="1" applyBorder="1" applyAlignment="1">
      <alignment horizontal="right"/>
    </xf>
    <xf numFmtId="3" fontId="14" fillId="4" borderId="41" xfId="1" applyNumberFormat="1" applyFont="1" applyFill="1" applyBorder="1" applyAlignment="1">
      <alignment horizontal="right"/>
    </xf>
    <xf numFmtId="3" fontId="14" fillId="4" borderId="44" xfId="1" applyNumberFormat="1" applyFont="1" applyFill="1" applyBorder="1" applyAlignment="1">
      <alignment horizontal="right"/>
    </xf>
    <xf numFmtId="3" fontId="14" fillId="4" borderId="45" xfId="1" applyNumberFormat="1" applyFont="1" applyFill="1" applyBorder="1" applyAlignment="1">
      <alignment horizontal="right"/>
    </xf>
    <xf numFmtId="0" fontId="17" fillId="3" borderId="15" xfId="2" applyFont="1" applyFill="1" applyBorder="1" applyAlignment="1">
      <alignment horizontal="left" vertical="top" wrapText="1"/>
    </xf>
    <xf numFmtId="49" fontId="17" fillId="3" borderId="46" xfId="2" applyNumberFormat="1" applyFont="1" applyFill="1" applyBorder="1" applyAlignment="1">
      <alignment vertical="center" wrapText="1"/>
    </xf>
    <xf numFmtId="3" fontId="17" fillId="3" borderId="14" xfId="2" applyNumberFormat="1" applyFont="1" applyFill="1" applyBorder="1" applyAlignment="1">
      <alignment horizontal="right"/>
    </xf>
    <xf numFmtId="3" fontId="17" fillId="3" borderId="13" xfId="2" applyNumberFormat="1" applyFont="1" applyFill="1" applyBorder="1" applyAlignment="1">
      <alignment horizontal="right"/>
    </xf>
    <xf numFmtId="3" fontId="17" fillId="3" borderId="15" xfId="2" applyNumberFormat="1" applyFont="1" applyFill="1" applyBorder="1" applyAlignment="1">
      <alignment horizontal="right"/>
    </xf>
    <xf numFmtId="3" fontId="17" fillId="3" borderId="16" xfId="2" applyNumberFormat="1" applyFont="1" applyFill="1" applyBorder="1" applyAlignment="1">
      <alignment horizontal="right"/>
    </xf>
    <xf numFmtId="0" fontId="16" fillId="7" borderId="6" xfId="2" applyFont="1" applyFill="1" applyBorder="1" applyAlignment="1">
      <alignment horizontal="left" vertical="top" wrapText="1"/>
    </xf>
    <xf numFmtId="49" fontId="16" fillId="7" borderId="20" xfId="2" applyNumberFormat="1" applyFont="1" applyFill="1" applyBorder="1" applyAlignment="1">
      <alignment vertical="center" wrapText="1"/>
    </xf>
    <xf numFmtId="0" fontId="14" fillId="5" borderId="26" xfId="2" applyFont="1" applyFill="1" applyBorder="1" applyAlignment="1">
      <alignment horizontal="left"/>
    </xf>
    <xf numFmtId="49" fontId="14" fillId="5" borderId="27" xfId="1" applyNumberFormat="1" applyFont="1" applyFill="1" applyBorder="1" applyAlignment="1">
      <alignment horizontal="left" vertical="center" wrapText="1"/>
    </xf>
    <xf numFmtId="3" fontId="14" fillId="5" borderId="24" xfId="1" applyNumberFormat="1" applyFont="1" applyFill="1" applyBorder="1" applyAlignment="1">
      <alignment horizontal="right"/>
    </xf>
    <xf numFmtId="3" fontId="14" fillId="5" borderId="25" xfId="1" applyNumberFormat="1" applyFont="1" applyFill="1" applyBorder="1" applyAlignment="1">
      <alignment horizontal="right"/>
    </xf>
    <xf numFmtId="3" fontId="14" fillId="5" borderId="26" xfId="1" applyNumberFormat="1" applyFont="1" applyFill="1" applyBorder="1" applyAlignment="1">
      <alignment horizontal="right"/>
    </xf>
    <xf numFmtId="3" fontId="14" fillId="5" borderId="27" xfId="1" applyNumberFormat="1" applyFont="1" applyFill="1" applyBorder="1" applyAlignment="1">
      <alignment horizontal="right"/>
    </xf>
    <xf numFmtId="0" fontId="14" fillId="5" borderId="34" xfId="2" applyFont="1" applyFill="1" applyBorder="1" applyAlignment="1">
      <alignment horizontal="left"/>
    </xf>
    <xf numFmtId="49" fontId="14" fillId="5" borderId="47" xfId="1" applyNumberFormat="1" applyFont="1" applyFill="1" applyBorder="1" applyAlignment="1">
      <alignment horizontal="left" vertical="center" wrapText="1"/>
    </xf>
    <xf numFmtId="3" fontId="14" fillId="5" borderId="36" xfId="1" applyNumberFormat="1" applyFont="1" applyFill="1" applyBorder="1" applyAlignment="1">
      <alignment horizontal="right"/>
    </xf>
    <xf numFmtId="3" fontId="14" fillId="5" borderId="48" xfId="1" applyNumberFormat="1" applyFont="1" applyFill="1" applyBorder="1" applyAlignment="1">
      <alignment horizontal="right"/>
    </xf>
    <xf numFmtId="3" fontId="14" fillId="5" borderId="34" xfId="1" applyNumberFormat="1" applyFont="1" applyFill="1" applyBorder="1" applyAlignment="1">
      <alignment horizontal="right"/>
    </xf>
    <xf numFmtId="3" fontId="14" fillId="5" borderId="47" xfId="1" applyNumberFormat="1" applyFont="1" applyFill="1" applyBorder="1" applyAlignment="1">
      <alignment horizontal="right"/>
    </xf>
    <xf numFmtId="0" fontId="14" fillId="5" borderId="38" xfId="2" applyFont="1" applyFill="1" applyBorder="1" applyAlignment="1">
      <alignment horizontal="left"/>
    </xf>
    <xf numFmtId="49" fontId="14" fillId="5" borderId="39" xfId="1" applyNumberFormat="1" applyFont="1" applyFill="1" applyBorder="1" applyAlignment="1">
      <alignment horizontal="left" vertical="center" wrapText="1"/>
    </xf>
    <xf numFmtId="3" fontId="14" fillId="5" borderId="40" xfId="1" applyNumberFormat="1" applyFont="1" applyFill="1" applyBorder="1" applyAlignment="1">
      <alignment horizontal="right"/>
    </xf>
    <xf numFmtId="3" fontId="14" fillId="5" borderId="37" xfId="1" applyNumberFormat="1" applyFont="1" applyFill="1" applyBorder="1" applyAlignment="1">
      <alignment horizontal="right"/>
    </xf>
    <xf numFmtId="3" fontId="14" fillId="5" borderId="38" xfId="1" applyNumberFormat="1" applyFont="1" applyFill="1" applyBorder="1" applyAlignment="1">
      <alignment horizontal="right"/>
    </xf>
    <xf numFmtId="3" fontId="14" fillId="5" borderId="39" xfId="1" applyNumberFormat="1" applyFont="1" applyFill="1" applyBorder="1" applyAlignment="1">
      <alignment horizontal="right"/>
    </xf>
    <xf numFmtId="49" fontId="18" fillId="3" borderId="16" xfId="2" applyNumberFormat="1" applyFont="1" applyFill="1" applyBorder="1" applyAlignment="1">
      <alignment vertical="center" wrapText="1"/>
    </xf>
    <xf numFmtId="3" fontId="18" fillId="3" borderId="14" xfId="2" applyNumberFormat="1" applyFont="1" applyFill="1" applyBorder="1" applyAlignment="1">
      <alignment horizontal="right"/>
    </xf>
    <xf numFmtId="3" fontId="18" fillId="3" borderId="13" xfId="2" applyNumberFormat="1" applyFont="1" applyFill="1" applyBorder="1" applyAlignment="1">
      <alignment horizontal="right"/>
    </xf>
    <xf numFmtId="3" fontId="18" fillId="3" borderId="15" xfId="2" applyNumberFormat="1" applyFont="1" applyFill="1" applyBorder="1" applyAlignment="1">
      <alignment horizontal="right"/>
    </xf>
    <xf numFmtId="3" fontId="18" fillId="3" borderId="16" xfId="2" applyNumberFormat="1" applyFont="1" applyFill="1" applyBorder="1" applyAlignment="1">
      <alignment horizontal="right"/>
    </xf>
    <xf numFmtId="0" fontId="19" fillId="7" borderId="6" xfId="2" applyFont="1" applyFill="1" applyBorder="1" applyAlignment="1">
      <alignment horizontal="left" vertical="top" wrapText="1"/>
    </xf>
    <xf numFmtId="49" fontId="20" fillId="7" borderId="20" xfId="2" applyNumberFormat="1" applyFont="1" applyFill="1" applyBorder="1" applyAlignment="1">
      <alignment vertical="center" wrapText="1"/>
    </xf>
    <xf numFmtId="3" fontId="20" fillId="7" borderId="7" xfId="2" applyNumberFormat="1" applyFont="1" applyFill="1" applyBorder="1" applyAlignment="1">
      <alignment horizontal="right"/>
    </xf>
    <xf numFmtId="3" fontId="20" fillId="7" borderId="12" xfId="2" applyNumberFormat="1" applyFont="1" applyFill="1" applyBorder="1" applyAlignment="1">
      <alignment horizontal="right"/>
    </xf>
    <xf numFmtId="3" fontId="20" fillId="7" borderId="6" xfId="2" applyNumberFormat="1" applyFont="1" applyFill="1" applyBorder="1" applyAlignment="1">
      <alignment horizontal="right"/>
    </xf>
    <xf numFmtId="3" fontId="20" fillId="7" borderId="20" xfId="2" applyNumberFormat="1" applyFont="1" applyFill="1" applyBorder="1" applyAlignment="1">
      <alignment horizontal="right"/>
    </xf>
    <xf numFmtId="0" fontId="16" fillId="6" borderId="26" xfId="2" applyFont="1" applyFill="1" applyBorder="1" applyAlignment="1">
      <alignment horizontal="left"/>
    </xf>
    <xf numFmtId="49" fontId="16" fillId="6" borderId="27" xfId="1" applyNumberFormat="1" applyFont="1" applyFill="1" applyBorder="1" applyAlignment="1">
      <alignment horizontal="left" vertical="center" wrapText="1"/>
    </xf>
    <xf numFmtId="3" fontId="16" fillId="6" borderId="24" xfId="1" applyNumberFormat="1" applyFont="1" applyFill="1" applyBorder="1" applyAlignment="1">
      <alignment horizontal="right"/>
    </xf>
    <xf numFmtId="3" fontId="16" fillId="6" borderId="25" xfId="1" applyNumberFormat="1" applyFont="1" applyFill="1" applyBorder="1" applyAlignment="1">
      <alignment horizontal="right"/>
    </xf>
    <xf numFmtId="3" fontId="16" fillId="6" borderId="26" xfId="1" applyNumberFormat="1" applyFont="1" applyFill="1" applyBorder="1" applyAlignment="1">
      <alignment horizontal="right"/>
    </xf>
    <xf numFmtId="3" fontId="16" fillId="6" borderId="2" xfId="1" applyNumberFormat="1" applyFont="1" applyFill="1" applyBorder="1" applyAlignment="1">
      <alignment horizontal="right"/>
    </xf>
    <xf numFmtId="0" fontId="14" fillId="8" borderId="22" xfId="2" applyFont="1" applyFill="1" applyBorder="1" applyAlignment="1">
      <alignment horizontal="left"/>
    </xf>
    <xf numFmtId="49" fontId="14" fillId="8" borderId="23" xfId="1" applyNumberFormat="1" applyFont="1" applyFill="1" applyBorder="1" applyAlignment="1">
      <alignment horizontal="left" vertical="center" wrapText="1"/>
    </xf>
    <xf numFmtId="3" fontId="14" fillId="8" borderId="28" xfId="1" applyNumberFormat="1" applyFont="1" applyFill="1" applyBorder="1" applyAlignment="1">
      <alignment horizontal="right"/>
    </xf>
    <xf numFmtId="3" fontId="14" fillId="8" borderId="29" xfId="1" applyNumberFormat="1" applyFont="1" applyFill="1" applyBorder="1" applyAlignment="1">
      <alignment horizontal="right"/>
    </xf>
    <xf numFmtId="3" fontId="14" fillId="8" borderId="22" xfId="1" applyNumberFormat="1" applyFont="1" applyFill="1" applyBorder="1" applyAlignment="1">
      <alignment horizontal="right"/>
    </xf>
    <xf numFmtId="3" fontId="14" fillId="8" borderId="49" xfId="1" applyNumberFormat="1" applyFont="1" applyFill="1" applyBorder="1" applyAlignment="1">
      <alignment horizontal="right"/>
    </xf>
    <xf numFmtId="0" fontId="14" fillId="6" borderId="38" xfId="2" applyFont="1" applyFill="1" applyBorder="1" applyAlignment="1">
      <alignment horizontal="left"/>
    </xf>
    <xf numFmtId="49" fontId="14" fillId="6" borderId="39" xfId="1" applyNumberFormat="1" applyFont="1" applyFill="1" applyBorder="1" applyAlignment="1">
      <alignment horizontal="left" vertical="center" wrapText="1"/>
    </xf>
    <xf numFmtId="3" fontId="14" fillId="6" borderId="40" xfId="1" applyNumberFormat="1" applyFont="1" applyFill="1" applyBorder="1" applyAlignment="1">
      <alignment horizontal="right"/>
    </xf>
    <xf numFmtId="3" fontId="7" fillId="6" borderId="37" xfId="1" applyNumberFormat="1" applyFont="1" applyFill="1" applyBorder="1" applyAlignment="1">
      <alignment horizontal="right"/>
    </xf>
    <xf numFmtId="3" fontId="14" fillId="6" borderId="38" xfId="1" applyNumberFormat="1" applyFont="1" applyFill="1" applyBorder="1" applyAlignment="1">
      <alignment horizontal="right"/>
    </xf>
    <xf numFmtId="3" fontId="14" fillId="6" borderId="39" xfId="1" applyNumberFormat="1" applyFont="1" applyFill="1" applyBorder="1" applyAlignment="1">
      <alignment horizontal="right"/>
    </xf>
    <xf numFmtId="3" fontId="14" fillId="6" borderId="37" xfId="1" applyNumberFormat="1" applyFont="1" applyFill="1" applyBorder="1" applyAlignment="1">
      <alignment horizontal="right"/>
    </xf>
    <xf numFmtId="3" fontId="16" fillId="6" borderId="37" xfId="1" applyNumberFormat="1" applyFont="1" applyFill="1" applyBorder="1" applyAlignment="1">
      <alignment horizontal="right"/>
    </xf>
    <xf numFmtId="0" fontId="14" fillId="6" borderId="50" xfId="2" applyFont="1" applyFill="1" applyBorder="1" applyAlignment="1">
      <alignment horizontal="left"/>
    </xf>
    <xf numFmtId="49" fontId="14" fillId="6" borderId="51" xfId="1" applyNumberFormat="1" applyFont="1" applyFill="1" applyBorder="1" applyAlignment="1">
      <alignment horizontal="left" vertical="center" wrapText="1"/>
    </xf>
    <xf numFmtId="3" fontId="14" fillId="6" borderId="52" xfId="1" applyNumberFormat="1" applyFont="1" applyFill="1" applyBorder="1" applyAlignment="1">
      <alignment horizontal="right"/>
    </xf>
    <xf numFmtId="3" fontId="14" fillId="8" borderId="23" xfId="1" applyNumberFormat="1" applyFont="1" applyFill="1" applyBorder="1" applyAlignment="1">
      <alignment horizontal="right"/>
    </xf>
    <xf numFmtId="3" fontId="21" fillId="8" borderId="29" xfId="1" applyNumberFormat="1" applyFont="1" applyFill="1" applyBorder="1" applyAlignment="1">
      <alignment horizontal="right"/>
    </xf>
    <xf numFmtId="0" fontId="16" fillId="8" borderId="22" xfId="2" applyFont="1" applyFill="1" applyBorder="1" applyAlignment="1">
      <alignment horizontal="left"/>
    </xf>
    <xf numFmtId="49" fontId="16" fillId="8" borderId="23" xfId="1" applyNumberFormat="1" applyFont="1" applyFill="1" applyBorder="1" applyAlignment="1">
      <alignment horizontal="left" vertical="center" wrapText="1"/>
    </xf>
    <xf numFmtId="3" fontId="16" fillId="8" borderId="28" xfId="1" applyNumberFormat="1" applyFont="1" applyFill="1" applyBorder="1" applyAlignment="1">
      <alignment horizontal="right"/>
    </xf>
    <xf numFmtId="3" fontId="16" fillId="8" borderId="29" xfId="1" applyNumberFormat="1" applyFont="1" applyFill="1" applyBorder="1" applyAlignment="1">
      <alignment horizontal="right"/>
    </xf>
    <xf numFmtId="3" fontId="16" fillId="8" borderId="22" xfId="1" applyNumberFormat="1" applyFont="1" applyFill="1" applyBorder="1" applyAlignment="1">
      <alignment horizontal="right"/>
    </xf>
    <xf numFmtId="3" fontId="16" fillId="8" borderId="23" xfId="1" applyNumberFormat="1" applyFont="1" applyFill="1" applyBorder="1" applyAlignment="1">
      <alignment horizontal="right"/>
    </xf>
    <xf numFmtId="0" fontId="14" fillId="6" borderId="34" xfId="2" applyFont="1" applyFill="1" applyBorder="1" applyAlignment="1">
      <alignment horizontal="left"/>
    </xf>
    <xf numFmtId="49" fontId="14" fillId="6" borderId="47" xfId="1" applyNumberFormat="1" applyFont="1" applyFill="1" applyBorder="1" applyAlignment="1">
      <alignment horizontal="left" vertical="center" wrapText="1"/>
    </xf>
    <xf numFmtId="3" fontId="14" fillId="6" borderId="36" xfId="1" applyNumberFormat="1" applyFont="1" applyFill="1" applyBorder="1" applyAlignment="1">
      <alignment horizontal="right"/>
    </xf>
    <xf numFmtId="3" fontId="16" fillId="6" borderId="38" xfId="1" applyNumberFormat="1" applyFont="1" applyFill="1" applyBorder="1" applyAlignment="1">
      <alignment horizontal="right"/>
    </xf>
    <xf numFmtId="3" fontId="16" fillId="6" borderId="39" xfId="1" applyNumberFormat="1" applyFont="1" applyFill="1" applyBorder="1" applyAlignment="1">
      <alignment horizontal="right"/>
    </xf>
    <xf numFmtId="3" fontId="16" fillId="6" borderId="40" xfId="1" applyNumberFormat="1" applyFont="1" applyFill="1" applyBorder="1" applyAlignment="1">
      <alignment horizontal="right"/>
    </xf>
    <xf numFmtId="3" fontId="21" fillId="6" borderId="37" xfId="1" applyNumberFormat="1" applyFont="1" applyFill="1" applyBorder="1" applyAlignment="1">
      <alignment horizontal="right"/>
    </xf>
    <xf numFmtId="0" fontId="14" fillId="6" borderId="53" xfId="2" applyFont="1" applyFill="1" applyBorder="1" applyAlignment="1">
      <alignment horizontal="left"/>
    </xf>
    <xf numFmtId="49" fontId="16" fillId="8" borderId="22" xfId="1" applyNumberFormat="1" applyFont="1" applyFill="1" applyBorder="1" applyAlignment="1">
      <alignment horizontal="left" vertical="center" wrapText="1"/>
    </xf>
    <xf numFmtId="0" fontId="14" fillId="6" borderId="8" xfId="2" applyFont="1" applyFill="1" applyBorder="1" applyAlignment="1">
      <alignment horizontal="left"/>
    </xf>
    <xf numFmtId="49" fontId="14" fillId="6" borderId="9" xfId="1" applyNumberFormat="1" applyFont="1" applyFill="1" applyBorder="1" applyAlignment="1">
      <alignment horizontal="left" vertical="center" wrapText="1"/>
    </xf>
    <xf numFmtId="3" fontId="14" fillId="6" borderId="10" xfId="1" applyNumberFormat="1" applyFont="1" applyFill="1" applyBorder="1" applyAlignment="1">
      <alignment horizontal="right"/>
    </xf>
    <xf numFmtId="3" fontId="16" fillId="6" borderId="54" xfId="1" applyNumberFormat="1" applyFont="1" applyFill="1" applyBorder="1" applyAlignment="1">
      <alignment horizontal="right"/>
    </xf>
    <xf numFmtId="3" fontId="16" fillId="6" borderId="50" xfId="1" applyNumberFormat="1" applyFont="1" applyFill="1" applyBorder="1" applyAlignment="1">
      <alignment horizontal="right"/>
    </xf>
    <xf numFmtId="3" fontId="16" fillId="6" borderId="55" xfId="1" applyNumberFormat="1" applyFont="1" applyFill="1" applyBorder="1" applyAlignment="1">
      <alignment horizontal="right"/>
    </xf>
    <xf numFmtId="3" fontId="16" fillId="6" borderId="56" xfId="1" applyNumberFormat="1" applyFont="1" applyFill="1" applyBorder="1" applyAlignment="1">
      <alignment horizontal="right"/>
    </xf>
    <xf numFmtId="49" fontId="14" fillId="6" borderId="55" xfId="1" applyNumberFormat="1" applyFont="1" applyFill="1" applyBorder="1" applyAlignment="1">
      <alignment horizontal="left" vertical="center" wrapText="1"/>
    </xf>
    <xf numFmtId="3" fontId="14" fillId="6" borderId="56" xfId="1" applyNumberFormat="1" applyFont="1" applyFill="1" applyBorder="1" applyAlignment="1">
      <alignment horizontal="right"/>
    </xf>
    <xf numFmtId="3" fontId="14" fillId="6" borderId="54" xfId="1" applyNumberFormat="1" applyFont="1" applyFill="1" applyBorder="1" applyAlignment="1">
      <alignment horizontal="right"/>
    </xf>
    <xf numFmtId="3" fontId="14" fillId="6" borderId="50" xfId="1" applyNumberFormat="1" applyFont="1" applyFill="1" applyBorder="1" applyAlignment="1">
      <alignment horizontal="right"/>
    </xf>
    <xf numFmtId="3" fontId="14" fillId="6" borderId="55" xfId="1" applyNumberFormat="1" applyFont="1" applyFill="1" applyBorder="1" applyAlignment="1">
      <alignment horizontal="right"/>
    </xf>
    <xf numFmtId="0" fontId="16" fillId="5" borderId="6" xfId="2" applyFont="1" applyFill="1" applyBorder="1" applyAlignment="1">
      <alignment horizontal="left" vertical="center" wrapText="1"/>
    </xf>
    <xf numFmtId="0" fontId="22" fillId="5" borderId="20" xfId="2" applyFont="1" applyFill="1" applyBorder="1" applyAlignment="1">
      <alignment horizontal="left" vertical="center" wrapText="1"/>
    </xf>
    <xf numFmtId="3" fontId="7" fillId="5" borderId="7" xfId="2" applyNumberFormat="1" applyFont="1" applyFill="1" applyBorder="1" applyAlignment="1">
      <alignment vertical="center" wrapText="1"/>
    </xf>
    <xf numFmtId="3" fontId="7" fillId="5" borderId="12" xfId="2" applyNumberFormat="1" applyFont="1" applyFill="1" applyBorder="1" applyAlignment="1">
      <alignment vertical="center" wrapText="1"/>
    </xf>
    <xf numFmtId="3" fontId="7" fillId="5" borderId="6" xfId="2" applyNumberFormat="1" applyFont="1" applyFill="1" applyBorder="1" applyAlignment="1">
      <alignment vertical="center" wrapText="1"/>
    </xf>
    <xf numFmtId="3" fontId="7" fillId="5" borderId="20" xfId="2" applyNumberFormat="1" applyFont="1" applyFill="1" applyBorder="1" applyAlignment="1">
      <alignment vertical="center" wrapText="1"/>
    </xf>
    <xf numFmtId="3" fontId="7" fillId="5" borderId="5" xfId="2" applyNumberFormat="1" applyFont="1" applyFill="1" applyBorder="1" applyAlignment="1">
      <alignment vertical="center" wrapText="1"/>
    </xf>
    <xf numFmtId="0" fontId="13" fillId="3" borderId="6" xfId="2" applyFont="1" applyFill="1" applyBorder="1" applyAlignment="1">
      <alignment horizontal="center" vertical="center" wrapText="1"/>
    </xf>
    <xf numFmtId="49" fontId="13" fillId="3" borderId="12" xfId="2" applyNumberFormat="1" applyFont="1" applyFill="1" applyBorder="1" applyAlignment="1">
      <alignment vertical="center" wrapText="1"/>
    </xf>
    <xf numFmtId="49" fontId="13" fillId="3" borderId="12" xfId="2" applyNumberFormat="1" applyFont="1" applyFill="1" applyBorder="1" applyAlignment="1">
      <alignment horizontal="center" vertical="center" wrapText="1"/>
    </xf>
    <xf numFmtId="4" fontId="13" fillId="3" borderId="12" xfId="2" applyNumberFormat="1" applyFont="1" applyFill="1" applyBorder="1" applyAlignment="1">
      <alignment horizontal="right" vertical="center" wrapText="1"/>
    </xf>
    <xf numFmtId="0" fontId="14" fillId="0" borderId="29" xfId="2" applyFont="1" applyBorder="1" applyAlignment="1">
      <alignment horizontal="left"/>
    </xf>
    <xf numFmtId="49" fontId="14" fillId="0" borderId="29" xfId="1" applyNumberFormat="1" applyFont="1" applyBorder="1" applyAlignment="1">
      <alignment horizontal="left" vertical="center" wrapText="1"/>
    </xf>
    <xf numFmtId="4" fontId="14" fillId="0" borderId="29" xfId="1" applyNumberFormat="1" applyFont="1" applyBorder="1" applyAlignment="1">
      <alignment horizontal="right"/>
    </xf>
    <xf numFmtId="0" fontId="14" fillId="0" borderId="33" xfId="2" applyFont="1" applyBorder="1" applyAlignment="1">
      <alignment horizontal="left"/>
    </xf>
    <xf numFmtId="49" fontId="14" fillId="0" borderId="33" xfId="1" applyNumberFormat="1" applyFont="1" applyBorder="1" applyAlignment="1">
      <alignment horizontal="left" vertical="center" wrapText="1"/>
    </xf>
    <xf numFmtId="4" fontId="14" fillId="0" borderId="33" xfId="1" applyNumberFormat="1" applyFont="1" applyBorder="1" applyAlignment="1">
      <alignment horizontal="right"/>
    </xf>
    <xf numFmtId="0" fontId="14" fillId="0" borderId="6" xfId="2" applyFont="1" applyBorder="1" applyAlignment="1">
      <alignment horizontal="left"/>
    </xf>
    <xf numFmtId="49" fontId="14" fillId="0" borderId="12" xfId="1" applyNumberFormat="1" applyFont="1" applyBorder="1" applyAlignment="1">
      <alignment horizontal="left" vertical="center" wrapText="1"/>
    </xf>
    <xf numFmtId="4" fontId="14" fillId="0" borderId="12" xfId="1" applyNumberFormat="1" applyFont="1" applyBorder="1" applyAlignment="1">
      <alignment horizontal="right"/>
    </xf>
    <xf numFmtId="49" fontId="14" fillId="0" borderId="11" xfId="1" applyNumberFormat="1" applyFont="1" applyBorder="1" applyAlignment="1">
      <alignment horizontal="left" vertical="center" wrapText="1"/>
    </xf>
    <xf numFmtId="4" fontId="14" fillId="0" borderId="11" xfId="1" applyNumberFormat="1" applyFont="1" applyBorder="1" applyAlignment="1">
      <alignment horizontal="right"/>
    </xf>
    <xf numFmtId="0" fontId="14" fillId="0" borderId="15" xfId="2" applyFont="1" applyBorder="1" applyAlignment="1">
      <alignment horizontal="left"/>
    </xf>
    <xf numFmtId="49" fontId="14" fillId="0" borderId="13" xfId="1" applyNumberFormat="1" applyFont="1" applyBorder="1" applyAlignment="1">
      <alignment horizontal="left" vertical="center" wrapText="1"/>
    </xf>
    <xf numFmtId="4" fontId="14" fillId="0" borderId="13" xfId="1" applyNumberFormat="1" applyFont="1" applyBorder="1" applyAlignment="1">
      <alignment horizontal="right"/>
    </xf>
    <xf numFmtId="3" fontId="14" fillId="4" borderId="3" xfId="1" applyNumberFormat="1" applyFont="1" applyFill="1" applyBorder="1" applyAlignment="1">
      <alignment horizontal="right"/>
    </xf>
    <xf numFmtId="3" fontId="14" fillId="5" borderId="57" xfId="1" applyNumberFormat="1" applyFont="1" applyFill="1" applyBorder="1" applyAlignment="1">
      <alignment horizontal="right"/>
    </xf>
    <xf numFmtId="3" fontId="14" fillId="5" borderId="58" xfId="1" applyNumberFormat="1" applyFont="1" applyFill="1" applyBorder="1" applyAlignment="1">
      <alignment horizontal="right"/>
    </xf>
    <xf numFmtId="3" fontId="14" fillId="0" borderId="4" xfId="1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3" xfId="2" xr:uid="{0A1797FC-5BB4-4137-9359-AC28BC77A9F6}"/>
    <cellStyle name="Normal_Machete buget 99" xfId="1" xr:uid="{312AFC10-8048-4D63-9133-422F42E08A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87A84-89E3-48AF-8548-5123F6E36520}">
  <dimension ref="A1:T59"/>
  <sheetViews>
    <sheetView showZeros="0" tabSelected="1" defaultGridColor="0" colorId="19" zoomScaleNormal="100" workbookViewId="0">
      <selection activeCell="S17" sqref="S17"/>
    </sheetView>
  </sheetViews>
  <sheetFormatPr defaultRowHeight="15" x14ac:dyDescent="0.25"/>
  <cols>
    <col min="1" max="1" width="86.28515625" customWidth="1"/>
    <col min="2" max="2" width="10" customWidth="1"/>
    <col min="3" max="5" width="12.7109375" hidden="1" customWidth="1"/>
    <col min="6" max="6" width="10.85546875" customWidth="1"/>
    <col min="7" max="13" width="10.7109375" customWidth="1"/>
  </cols>
  <sheetData>
    <row r="1" spans="1:20" ht="15.75" customHeight="1" x14ac:dyDescent="0.3">
      <c r="A1" s="1" t="s">
        <v>0</v>
      </c>
      <c r="B1" s="1"/>
      <c r="C1" s="1"/>
      <c r="D1" s="2"/>
      <c r="E1" s="2"/>
      <c r="F1" s="2"/>
      <c r="G1" s="2"/>
      <c r="H1" s="2"/>
      <c r="I1" s="3"/>
      <c r="J1" s="207" t="s">
        <v>85</v>
      </c>
      <c r="K1" s="207"/>
      <c r="L1" s="207"/>
      <c r="M1" s="207"/>
    </row>
    <row r="2" spans="1:20" ht="15.75" customHeight="1" x14ac:dyDescent="0.3">
      <c r="A2" s="1" t="s">
        <v>1</v>
      </c>
      <c r="B2" s="1"/>
      <c r="C2" s="1"/>
      <c r="D2" s="2"/>
      <c r="E2" s="2"/>
      <c r="F2" s="2"/>
      <c r="G2" s="2"/>
      <c r="H2" s="2"/>
      <c r="I2" s="3"/>
      <c r="J2" s="208" t="s">
        <v>2</v>
      </c>
      <c r="K2" s="208"/>
      <c r="L2" s="208"/>
      <c r="M2" s="208"/>
    </row>
    <row r="3" spans="1:20" ht="15.75" customHeight="1" x14ac:dyDescent="0.3">
      <c r="A3" s="1" t="s">
        <v>3</v>
      </c>
      <c r="B3" s="1"/>
      <c r="C3" s="1"/>
      <c r="D3" s="1"/>
      <c r="E3" s="1"/>
      <c r="F3" s="1"/>
      <c r="G3" s="1"/>
      <c r="H3" s="1"/>
      <c r="J3" s="208" t="s">
        <v>4</v>
      </c>
      <c r="K3" s="208"/>
      <c r="L3" s="208"/>
      <c r="M3" s="208"/>
    </row>
    <row r="4" spans="1:20" ht="15.75" customHeight="1" x14ac:dyDescent="0.3">
      <c r="A4" s="4" t="s">
        <v>5</v>
      </c>
      <c r="B4" s="4"/>
      <c r="C4" s="4"/>
      <c r="D4" s="1"/>
      <c r="E4" s="1"/>
      <c r="F4" s="1"/>
      <c r="G4" s="4"/>
      <c r="H4" s="1"/>
      <c r="I4" s="1"/>
      <c r="J4" s="1"/>
      <c r="K4" s="1"/>
      <c r="L4" s="1"/>
      <c r="M4" s="1"/>
    </row>
    <row r="5" spans="1:20" ht="15.75" customHeight="1" thickBot="1" x14ac:dyDescent="0.3">
      <c r="A5" s="209" t="s">
        <v>6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</row>
    <row r="6" spans="1:20" ht="15" customHeight="1" thickTop="1" thickBot="1" x14ac:dyDescent="0.3">
      <c r="A6" s="210" t="s">
        <v>7</v>
      </c>
      <c r="B6" s="213" t="s">
        <v>8</v>
      </c>
      <c r="C6" s="216" t="s">
        <v>9</v>
      </c>
      <c r="D6" s="219" t="s">
        <v>10</v>
      </c>
      <c r="E6" s="222" t="s">
        <v>11</v>
      </c>
      <c r="F6" s="225" t="s">
        <v>84</v>
      </c>
      <c r="G6" s="202" t="s">
        <v>12</v>
      </c>
      <c r="H6" s="202"/>
      <c r="I6" s="202"/>
      <c r="J6" s="202"/>
      <c r="K6" s="203" t="s">
        <v>13</v>
      </c>
      <c r="L6" s="204"/>
      <c r="M6" s="205"/>
    </row>
    <row r="7" spans="1:20" ht="15" customHeight="1" thickTop="1" thickBot="1" x14ac:dyDescent="0.3">
      <c r="A7" s="211"/>
      <c r="B7" s="214"/>
      <c r="C7" s="217"/>
      <c r="D7" s="220"/>
      <c r="E7" s="223"/>
      <c r="F7" s="226"/>
      <c r="G7" s="6" t="s">
        <v>14</v>
      </c>
      <c r="H7" s="7" t="s">
        <v>14</v>
      </c>
      <c r="I7" s="7" t="s">
        <v>14</v>
      </c>
      <c r="J7" s="5" t="s">
        <v>14</v>
      </c>
      <c r="K7" s="8" t="s">
        <v>15</v>
      </c>
      <c r="L7" s="9" t="s">
        <v>15</v>
      </c>
      <c r="M7" s="9" t="s">
        <v>15</v>
      </c>
    </row>
    <row r="8" spans="1:20" ht="15" customHeight="1" thickTop="1" thickBot="1" x14ac:dyDescent="0.3">
      <c r="A8" s="212"/>
      <c r="B8" s="215"/>
      <c r="C8" s="218"/>
      <c r="D8" s="221"/>
      <c r="E8" s="224"/>
      <c r="F8" s="227"/>
      <c r="G8" s="10" t="s">
        <v>16</v>
      </c>
      <c r="H8" s="11" t="s">
        <v>17</v>
      </c>
      <c r="I8" s="11" t="s">
        <v>18</v>
      </c>
      <c r="J8" s="12" t="s">
        <v>19</v>
      </c>
      <c r="K8" s="13">
        <v>2027</v>
      </c>
      <c r="L8" s="14">
        <v>2028</v>
      </c>
      <c r="M8" s="14">
        <v>2029</v>
      </c>
    </row>
    <row r="9" spans="1:20" ht="15" customHeight="1" thickTop="1" thickBot="1" x14ac:dyDescent="0.3">
      <c r="A9" s="15" t="s">
        <v>20</v>
      </c>
      <c r="B9" s="16" t="s">
        <v>21</v>
      </c>
      <c r="C9" s="17">
        <f t="shared" ref="C9:M9" si="0">SUM(C10:C12)</f>
        <v>215</v>
      </c>
      <c r="D9" s="18">
        <f t="shared" si="0"/>
        <v>0</v>
      </c>
      <c r="E9" s="19">
        <f t="shared" si="0"/>
        <v>215</v>
      </c>
      <c r="F9" s="20">
        <f>SUM(F10:F12)</f>
        <v>311</v>
      </c>
      <c r="G9" s="17">
        <f t="shared" si="0"/>
        <v>88</v>
      </c>
      <c r="H9" s="18">
        <f t="shared" si="0"/>
        <v>75</v>
      </c>
      <c r="I9" s="18">
        <f t="shared" si="0"/>
        <v>74</v>
      </c>
      <c r="J9" s="19">
        <f t="shared" si="0"/>
        <v>74</v>
      </c>
      <c r="K9" s="21">
        <f t="shared" si="0"/>
        <v>311</v>
      </c>
      <c r="L9" s="21">
        <f t="shared" si="0"/>
        <v>311</v>
      </c>
      <c r="M9" s="18">
        <f t="shared" si="0"/>
        <v>311</v>
      </c>
    </row>
    <row r="10" spans="1:20" ht="15.75" thickTop="1" x14ac:dyDescent="0.25">
      <c r="A10" s="22" t="s">
        <v>22</v>
      </c>
      <c r="B10" s="23" t="s">
        <v>23</v>
      </c>
      <c r="C10" s="24">
        <v>30</v>
      </c>
      <c r="D10" s="25"/>
      <c r="E10" s="26">
        <f t="shared" ref="E10:E12" si="1">C10+D10</f>
        <v>30</v>
      </c>
      <c r="F10" s="27">
        <f>SUM(G10:J10)</f>
        <v>55</v>
      </c>
      <c r="G10" s="24">
        <v>18</v>
      </c>
      <c r="H10" s="25">
        <v>13</v>
      </c>
      <c r="I10" s="25">
        <v>12</v>
      </c>
      <c r="J10" s="26">
        <v>12</v>
      </c>
      <c r="K10" s="25">
        <v>55</v>
      </c>
      <c r="L10" s="24">
        <v>55</v>
      </c>
      <c r="M10" s="24">
        <v>55</v>
      </c>
      <c r="O10" s="201">
        <v>54918</v>
      </c>
      <c r="P10" s="24">
        <v>55</v>
      </c>
      <c r="Q10" s="24">
        <v>18</v>
      </c>
      <c r="R10" s="24">
        <f>P10-Q10</f>
        <v>37</v>
      </c>
      <c r="S10" s="198">
        <v>3</v>
      </c>
      <c r="T10" s="24">
        <f>R10/S10</f>
        <v>12.333333333333334</v>
      </c>
    </row>
    <row r="11" spans="1:20" ht="15.75" thickBot="1" x14ac:dyDescent="0.3">
      <c r="A11" s="28" t="s">
        <v>24</v>
      </c>
      <c r="B11" s="29" t="s">
        <v>25</v>
      </c>
      <c r="C11" s="30">
        <v>185</v>
      </c>
      <c r="D11" s="31"/>
      <c r="E11" s="32">
        <f t="shared" si="1"/>
        <v>185</v>
      </c>
      <c r="F11" s="33">
        <f>SUM(G11:J11)</f>
        <v>256</v>
      </c>
      <c r="G11" s="30">
        <v>70</v>
      </c>
      <c r="H11" s="31">
        <v>62</v>
      </c>
      <c r="I11" s="31">
        <v>62</v>
      </c>
      <c r="J11" s="32">
        <v>62</v>
      </c>
      <c r="K11" s="31">
        <v>256</v>
      </c>
      <c r="L11" s="30">
        <v>256</v>
      </c>
      <c r="M11" s="30">
        <v>256</v>
      </c>
      <c r="O11" s="199">
        <v>255758</v>
      </c>
      <c r="P11" s="200">
        <v>256</v>
      </c>
      <c r="Q11" s="200">
        <v>70</v>
      </c>
      <c r="R11" s="200">
        <f>P11-Q11</f>
        <v>186</v>
      </c>
      <c r="S11" s="200">
        <v>3</v>
      </c>
      <c r="T11" s="200">
        <f>R11/S11</f>
        <v>62</v>
      </c>
    </row>
    <row r="12" spans="1:20" ht="15.75" thickTop="1" x14ac:dyDescent="0.25">
      <c r="A12" s="34" t="s">
        <v>26</v>
      </c>
      <c r="B12" s="35" t="s">
        <v>27</v>
      </c>
      <c r="C12" s="36"/>
      <c r="D12" s="37"/>
      <c r="E12" s="38">
        <f t="shared" si="1"/>
        <v>0</v>
      </c>
      <c r="F12" s="39">
        <f>SUM(G12:J12)</f>
        <v>0</v>
      </c>
      <c r="G12" s="36"/>
      <c r="H12" s="37"/>
      <c r="I12" s="37"/>
      <c r="J12" s="38"/>
      <c r="K12" s="37"/>
      <c r="L12" s="36"/>
      <c r="M12" s="36"/>
    </row>
    <row r="13" spans="1:20" x14ac:dyDescent="0.25">
      <c r="A13" s="40" t="s">
        <v>28</v>
      </c>
      <c r="B13" s="41" t="s">
        <v>29</v>
      </c>
      <c r="C13" s="42">
        <f t="shared" ref="C13:M13" si="2">SUM(C14:C16)</f>
        <v>11</v>
      </c>
      <c r="D13" s="43">
        <f t="shared" si="2"/>
        <v>0</v>
      </c>
      <c r="E13" s="44">
        <f t="shared" si="2"/>
        <v>11</v>
      </c>
      <c r="F13" s="45">
        <f>SUM(F14:F16)</f>
        <v>61</v>
      </c>
      <c r="G13" s="42">
        <f t="shared" si="2"/>
        <v>61</v>
      </c>
      <c r="H13" s="43">
        <f t="shared" si="2"/>
        <v>0</v>
      </c>
      <c r="I13" s="43">
        <f t="shared" si="2"/>
        <v>0</v>
      </c>
      <c r="J13" s="44">
        <f t="shared" si="2"/>
        <v>0</v>
      </c>
      <c r="K13" s="46">
        <f t="shared" si="2"/>
        <v>0</v>
      </c>
      <c r="L13" s="46">
        <f t="shared" si="2"/>
        <v>0</v>
      </c>
      <c r="M13" s="43">
        <f t="shared" si="2"/>
        <v>0</v>
      </c>
    </row>
    <row r="14" spans="1:20" x14ac:dyDescent="0.25">
      <c r="A14" s="40" t="s">
        <v>30</v>
      </c>
      <c r="B14" s="41" t="s">
        <v>29</v>
      </c>
      <c r="C14" s="47">
        <v>2</v>
      </c>
      <c r="D14" s="48"/>
      <c r="E14" s="49">
        <f>C14+D14</f>
        <v>2</v>
      </c>
      <c r="F14" s="50">
        <f>SUM(G14:J14)</f>
        <v>2</v>
      </c>
      <c r="G14" s="47">
        <v>2</v>
      </c>
      <c r="H14" s="51"/>
      <c r="I14" s="51"/>
      <c r="J14" s="49"/>
      <c r="K14" s="51"/>
      <c r="L14" s="47"/>
      <c r="M14" s="47"/>
    </row>
    <row r="15" spans="1:20" x14ac:dyDescent="0.25">
      <c r="A15" s="52" t="s">
        <v>31</v>
      </c>
      <c r="B15" s="53" t="s">
        <v>29</v>
      </c>
      <c r="C15" s="47">
        <v>9</v>
      </c>
      <c r="D15" s="51"/>
      <c r="E15" s="49">
        <f t="shared" ref="E15:E16" si="3">C15+D15</f>
        <v>9</v>
      </c>
      <c r="F15" s="50">
        <f>SUM(G15:J15)</f>
        <v>59</v>
      </c>
      <c r="G15" s="47">
        <v>59</v>
      </c>
      <c r="H15" s="51"/>
      <c r="I15" s="51"/>
      <c r="J15" s="49"/>
      <c r="K15" s="51"/>
      <c r="L15" s="47"/>
      <c r="M15" s="47"/>
    </row>
    <row r="16" spans="1:20" ht="15.75" thickBot="1" x14ac:dyDescent="0.3">
      <c r="A16" s="52" t="s">
        <v>32</v>
      </c>
      <c r="B16" s="53" t="s">
        <v>29</v>
      </c>
      <c r="C16" s="47"/>
      <c r="D16" s="51"/>
      <c r="E16" s="49">
        <f t="shared" si="3"/>
        <v>0</v>
      </c>
      <c r="F16" s="50">
        <f>SUM(G16:J16)</f>
        <v>0</v>
      </c>
      <c r="G16" s="47"/>
      <c r="H16" s="51"/>
      <c r="I16" s="51"/>
      <c r="J16" s="49"/>
      <c r="K16" s="51"/>
      <c r="L16" s="47"/>
      <c r="M16" s="47"/>
    </row>
    <row r="17" spans="1:13" ht="15" customHeight="1" thickTop="1" thickBot="1" x14ac:dyDescent="0.3">
      <c r="A17" s="54" t="s">
        <v>33</v>
      </c>
      <c r="B17" s="55">
        <v>4910</v>
      </c>
      <c r="C17" s="56">
        <f t="shared" ref="C17:D17" si="4">C18+C25+C31</f>
        <v>226</v>
      </c>
      <c r="D17" s="57">
        <f t="shared" si="4"/>
        <v>0</v>
      </c>
      <c r="E17" s="58">
        <f>E18+E25+E31</f>
        <v>226</v>
      </c>
      <c r="F17" s="59">
        <f>F18+F25+F31</f>
        <v>372</v>
      </c>
      <c r="G17" s="56">
        <f t="shared" ref="G17:M17" si="5">G18+G25+G31</f>
        <v>149</v>
      </c>
      <c r="H17" s="57">
        <f t="shared" si="5"/>
        <v>75</v>
      </c>
      <c r="I17" s="57">
        <f t="shared" si="5"/>
        <v>74</v>
      </c>
      <c r="J17" s="58">
        <f t="shared" si="5"/>
        <v>74</v>
      </c>
      <c r="K17" s="57">
        <f t="shared" si="5"/>
        <v>311</v>
      </c>
      <c r="L17" s="56">
        <f t="shared" si="5"/>
        <v>311</v>
      </c>
      <c r="M17" s="57">
        <f t="shared" si="5"/>
        <v>311</v>
      </c>
    </row>
    <row r="18" spans="1:13" ht="15" customHeight="1" thickTop="1" thickBot="1" x14ac:dyDescent="0.3">
      <c r="A18" s="60" t="s">
        <v>34</v>
      </c>
      <c r="B18" s="61" t="s">
        <v>35</v>
      </c>
      <c r="C18" s="62">
        <f t="shared" ref="C18:D18" si="6">C19+C23+C24</f>
        <v>32</v>
      </c>
      <c r="D18" s="63">
        <f t="shared" si="6"/>
        <v>0</v>
      </c>
      <c r="E18" s="64">
        <f>E19+E23+E24</f>
        <v>32</v>
      </c>
      <c r="F18" s="65">
        <f>F19+F23+F24</f>
        <v>57</v>
      </c>
      <c r="G18" s="62">
        <f t="shared" ref="G18:M18" si="7">G19+G23+G24</f>
        <v>20</v>
      </c>
      <c r="H18" s="63">
        <f t="shared" si="7"/>
        <v>13</v>
      </c>
      <c r="I18" s="63">
        <f t="shared" si="7"/>
        <v>12</v>
      </c>
      <c r="J18" s="64">
        <f t="shared" si="7"/>
        <v>12</v>
      </c>
      <c r="K18" s="63">
        <f t="shared" si="7"/>
        <v>55</v>
      </c>
      <c r="L18" s="62">
        <f t="shared" si="7"/>
        <v>55</v>
      </c>
      <c r="M18" s="63">
        <f t="shared" si="7"/>
        <v>55</v>
      </c>
    </row>
    <row r="19" spans="1:13" ht="15" customHeight="1" thickTop="1" x14ac:dyDescent="0.25">
      <c r="A19" s="66" t="s">
        <v>36</v>
      </c>
      <c r="B19" s="67" t="s">
        <v>37</v>
      </c>
      <c r="C19" s="24">
        <f t="shared" ref="C19:E19" si="8">SUM(C20:C22)</f>
        <v>32</v>
      </c>
      <c r="D19" s="25">
        <f t="shared" si="8"/>
        <v>0</v>
      </c>
      <c r="E19" s="26">
        <f t="shared" si="8"/>
        <v>32</v>
      </c>
      <c r="F19" s="27">
        <f>SUM(F20:F22)</f>
        <v>57</v>
      </c>
      <c r="G19" s="24">
        <f t="shared" ref="G19:M19" si="9">SUM(G20:G22)</f>
        <v>20</v>
      </c>
      <c r="H19" s="25">
        <f t="shared" si="9"/>
        <v>13</v>
      </c>
      <c r="I19" s="25">
        <f t="shared" si="9"/>
        <v>12</v>
      </c>
      <c r="J19" s="26">
        <f t="shared" si="9"/>
        <v>12</v>
      </c>
      <c r="K19" s="25">
        <f t="shared" si="9"/>
        <v>55</v>
      </c>
      <c r="L19" s="24">
        <f t="shared" si="9"/>
        <v>55</v>
      </c>
      <c r="M19" s="25">
        <f t="shared" si="9"/>
        <v>55</v>
      </c>
    </row>
    <row r="20" spans="1:13" ht="15" customHeight="1" x14ac:dyDescent="0.25">
      <c r="A20" s="68" t="s">
        <v>38</v>
      </c>
      <c r="B20" s="69" t="s">
        <v>39</v>
      </c>
      <c r="C20" s="70">
        <v>32</v>
      </c>
      <c r="D20" s="71"/>
      <c r="E20" s="72">
        <f t="shared" ref="E20:E23" si="10">C20+D20</f>
        <v>32</v>
      </c>
      <c r="F20" s="73">
        <f>SUM(G20:J20)</f>
        <v>57</v>
      </c>
      <c r="G20" s="74">
        <v>20</v>
      </c>
      <c r="H20" s="71">
        <v>13</v>
      </c>
      <c r="I20" s="71">
        <v>12</v>
      </c>
      <c r="J20" s="72">
        <v>12</v>
      </c>
      <c r="K20" s="71">
        <v>55</v>
      </c>
      <c r="L20" s="74">
        <v>55</v>
      </c>
      <c r="M20" s="71">
        <v>55</v>
      </c>
    </row>
    <row r="21" spans="1:13" ht="15" customHeight="1" x14ac:dyDescent="0.25">
      <c r="A21" s="75" t="s">
        <v>40</v>
      </c>
      <c r="B21" s="76" t="s">
        <v>41</v>
      </c>
      <c r="C21" s="74">
        <v>0</v>
      </c>
      <c r="D21" s="71"/>
      <c r="E21" s="72">
        <f t="shared" si="10"/>
        <v>0</v>
      </c>
      <c r="F21" s="73"/>
      <c r="G21" s="74"/>
      <c r="H21" s="71"/>
      <c r="I21" s="71"/>
      <c r="J21" s="72"/>
      <c r="K21" s="71"/>
      <c r="L21" s="74"/>
      <c r="M21" s="71"/>
    </row>
    <row r="22" spans="1:13" ht="15" customHeight="1" x14ac:dyDescent="0.25">
      <c r="A22" s="75" t="s">
        <v>42</v>
      </c>
      <c r="B22" s="76" t="s">
        <v>43</v>
      </c>
      <c r="C22" s="74"/>
      <c r="D22" s="71"/>
      <c r="E22" s="72">
        <f t="shared" si="10"/>
        <v>0</v>
      </c>
      <c r="F22" s="73"/>
      <c r="G22" s="74"/>
      <c r="H22" s="71"/>
      <c r="I22" s="71"/>
      <c r="J22" s="72"/>
      <c r="K22" s="71"/>
      <c r="L22" s="74"/>
      <c r="M22" s="71"/>
    </row>
    <row r="23" spans="1:13" ht="15" customHeight="1" x14ac:dyDescent="0.25">
      <c r="A23" s="77" t="s">
        <v>44</v>
      </c>
      <c r="B23" s="78" t="s">
        <v>45</v>
      </c>
      <c r="C23" s="79">
        <v>0</v>
      </c>
      <c r="D23" s="80"/>
      <c r="E23" s="81">
        <f t="shared" si="10"/>
        <v>0</v>
      </c>
      <c r="F23" s="82"/>
      <c r="G23" s="79"/>
      <c r="H23" s="83"/>
      <c r="I23" s="83"/>
      <c r="J23" s="81"/>
      <c r="K23" s="83"/>
      <c r="L23" s="79"/>
      <c r="M23" s="83"/>
    </row>
    <row r="24" spans="1:13" ht="15" customHeight="1" thickBot="1" x14ac:dyDescent="0.3">
      <c r="A24" s="84" t="s">
        <v>46</v>
      </c>
      <c r="B24" s="85" t="s">
        <v>47</v>
      </c>
      <c r="C24" s="86">
        <v>0</v>
      </c>
      <c r="D24" s="87"/>
      <c r="E24" s="88">
        <f>C24+D24</f>
        <v>0</v>
      </c>
      <c r="F24" s="89"/>
      <c r="G24" s="86"/>
      <c r="H24" s="87"/>
      <c r="I24" s="87"/>
      <c r="J24" s="88"/>
      <c r="K24" s="87"/>
      <c r="L24" s="86"/>
      <c r="M24" s="87"/>
    </row>
    <row r="25" spans="1:13" ht="15" customHeight="1" thickTop="1" thickBot="1" x14ac:dyDescent="0.3">
      <c r="A25" s="90" t="s">
        <v>38</v>
      </c>
      <c r="B25" s="91" t="s">
        <v>48</v>
      </c>
      <c r="C25" s="62">
        <f t="shared" ref="C25:E25" si="11">C26+C30</f>
        <v>194</v>
      </c>
      <c r="D25" s="63">
        <f t="shared" si="11"/>
        <v>0</v>
      </c>
      <c r="E25" s="64">
        <f t="shared" si="11"/>
        <v>194</v>
      </c>
      <c r="F25" s="65">
        <f>F26+F30</f>
        <v>315</v>
      </c>
      <c r="G25" s="62">
        <f t="shared" ref="G25:M25" si="12">G26+G30</f>
        <v>129</v>
      </c>
      <c r="H25" s="63">
        <f t="shared" si="12"/>
        <v>62</v>
      </c>
      <c r="I25" s="63">
        <f t="shared" si="12"/>
        <v>62</v>
      </c>
      <c r="J25" s="64">
        <f t="shared" si="12"/>
        <v>62</v>
      </c>
      <c r="K25" s="63">
        <f t="shared" si="12"/>
        <v>256</v>
      </c>
      <c r="L25" s="62">
        <f t="shared" si="12"/>
        <v>256</v>
      </c>
      <c r="M25" s="63">
        <f t="shared" si="12"/>
        <v>256</v>
      </c>
    </row>
    <row r="26" spans="1:13" ht="15" customHeight="1" thickTop="1" x14ac:dyDescent="0.25">
      <c r="A26" s="92" t="s">
        <v>49</v>
      </c>
      <c r="B26" s="93" t="s">
        <v>37</v>
      </c>
      <c r="C26" s="94">
        <f t="shared" ref="C26:E26" si="13">SUM(C27:C29)</f>
        <v>194</v>
      </c>
      <c r="D26" s="95">
        <f t="shared" si="13"/>
        <v>0</v>
      </c>
      <c r="E26" s="96">
        <f t="shared" si="13"/>
        <v>194</v>
      </c>
      <c r="F26" s="97">
        <f>SUM(F27:F29)</f>
        <v>315</v>
      </c>
      <c r="G26" s="94">
        <f t="shared" ref="G26:M26" si="14">SUM(G27:G29)</f>
        <v>129</v>
      </c>
      <c r="H26" s="95">
        <f t="shared" si="14"/>
        <v>62</v>
      </c>
      <c r="I26" s="95">
        <f t="shared" si="14"/>
        <v>62</v>
      </c>
      <c r="J26" s="96">
        <f t="shared" si="14"/>
        <v>62</v>
      </c>
      <c r="K26" s="95">
        <f t="shared" si="14"/>
        <v>256</v>
      </c>
      <c r="L26" s="94">
        <f t="shared" si="14"/>
        <v>256</v>
      </c>
      <c r="M26" s="95">
        <f t="shared" si="14"/>
        <v>256</v>
      </c>
    </row>
    <row r="27" spans="1:13" ht="15" customHeight="1" x14ac:dyDescent="0.25">
      <c r="A27" s="98" t="s">
        <v>38</v>
      </c>
      <c r="B27" s="99" t="s">
        <v>39</v>
      </c>
      <c r="C27" s="100">
        <v>194</v>
      </c>
      <c r="D27" s="101"/>
      <c r="E27" s="102">
        <f t="shared" ref="E27:E30" si="15">C27+D27</f>
        <v>194</v>
      </c>
      <c r="F27" s="103">
        <f>SUM(G27:J27)</f>
        <v>315</v>
      </c>
      <c r="G27" s="100">
        <v>129</v>
      </c>
      <c r="H27" s="101">
        <v>62</v>
      </c>
      <c r="I27" s="101">
        <v>62</v>
      </c>
      <c r="J27" s="102">
        <v>62</v>
      </c>
      <c r="K27" s="101">
        <v>256</v>
      </c>
      <c r="L27" s="100">
        <v>256</v>
      </c>
      <c r="M27" s="101">
        <v>256</v>
      </c>
    </row>
    <row r="28" spans="1:13" ht="15" customHeight="1" x14ac:dyDescent="0.25">
      <c r="A28" s="104" t="s">
        <v>40</v>
      </c>
      <c r="B28" s="105" t="s">
        <v>41</v>
      </c>
      <c r="C28" s="106">
        <v>0</v>
      </c>
      <c r="D28" s="107"/>
      <c r="E28" s="108">
        <f t="shared" si="15"/>
        <v>0</v>
      </c>
      <c r="F28" s="109">
        <f>SUM(G28:J28)</f>
        <v>0</v>
      </c>
      <c r="G28" s="106"/>
      <c r="H28" s="107"/>
      <c r="I28" s="107"/>
      <c r="J28" s="108"/>
      <c r="K28" s="107"/>
      <c r="L28" s="106"/>
      <c r="M28" s="107"/>
    </row>
    <row r="29" spans="1:13" ht="15" customHeight="1" x14ac:dyDescent="0.25">
      <c r="A29" s="104" t="s">
        <v>42</v>
      </c>
      <c r="B29" s="105" t="s">
        <v>43</v>
      </c>
      <c r="C29" s="106"/>
      <c r="D29" s="107"/>
      <c r="E29" s="108">
        <f t="shared" si="15"/>
        <v>0</v>
      </c>
      <c r="F29" s="109">
        <f>SUM(G29:J29)</f>
        <v>0</v>
      </c>
      <c r="G29" s="106"/>
      <c r="H29" s="107"/>
      <c r="I29" s="107"/>
      <c r="J29" s="108"/>
      <c r="K29" s="107"/>
      <c r="L29" s="106"/>
      <c r="M29" s="107"/>
    </row>
    <row r="30" spans="1:13" ht="15" customHeight="1" thickBot="1" x14ac:dyDescent="0.3">
      <c r="A30" s="84" t="s">
        <v>46</v>
      </c>
      <c r="B30" s="110" t="s">
        <v>47</v>
      </c>
      <c r="C30" s="111">
        <v>0</v>
      </c>
      <c r="D30" s="112"/>
      <c r="E30" s="113">
        <f t="shared" si="15"/>
        <v>0</v>
      </c>
      <c r="F30" s="114">
        <f>SUM(G30:J30)</f>
        <v>0</v>
      </c>
      <c r="G30" s="111"/>
      <c r="H30" s="112"/>
      <c r="I30" s="112"/>
      <c r="J30" s="113"/>
      <c r="K30" s="112"/>
      <c r="L30" s="111"/>
      <c r="M30" s="112"/>
    </row>
    <row r="31" spans="1:13" ht="15" customHeight="1" thickTop="1" thickBot="1" x14ac:dyDescent="0.3">
      <c r="A31" s="115" t="s">
        <v>50</v>
      </c>
      <c r="B31" s="116" t="s">
        <v>51</v>
      </c>
      <c r="C31" s="117">
        <f>C32</f>
        <v>0</v>
      </c>
      <c r="D31" s="118">
        <f t="shared" ref="D31:E31" si="16">D32</f>
        <v>0</v>
      </c>
      <c r="E31" s="119">
        <f t="shared" si="16"/>
        <v>0</v>
      </c>
      <c r="F31" s="120"/>
      <c r="G31" s="117"/>
      <c r="H31" s="118"/>
      <c r="I31" s="118"/>
      <c r="J31" s="119"/>
      <c r="K31" s="118"/>
      <c r="L31" s="117"/>
      <c r="M31" s="117"/>
    </row>
    <row r="32" spans="1:13" ht="15" customHeight="1" thickTop="1" x14ac:dyDescent="0.25">
      <c r="A32" s="121" t="s">
        <v>52</v>
      </c>
      <c r="B32" s="122" t="s">
        <v>37</v>
      </c>
      <c r="C32" s="123">
        <f>C33+C37+C38+C39+C43+C44</f>
        <v>0</v>
      </c>
      <c r="D32" s="124">
        <f t="shared" ref="D32:E32" si="17">D33+D37+D38+D39+D43+D44</f>
        <v>0</v>
      </c>
      <c r="E32" s="125">
        <f t="shared" si="17"/>
        <v>0</v>
      </c>
      <c r="F32" s="126"/>
      <c r="G32" s="123"/>
      <c r="H32" s="124"/>
      <c r="I32" s="124"/>
      <c r="J32" s="125"/>
      <c r="K32" s="124"/>
      <c r="L32" s="123"/>
      <c r="M32" s="123"/>
    </row>
    <row r="33" spans="1:13" ht="15" customHeight="1" x14ac:dyDescent="0.25">
      <c r="A33" s="127" t="s">
        <v>36</v>
      </c>
      <c r="B33" s="128" t="s">
        <v>53</v>
      </c>
      <c r="C33" s="129">
        <f t="shared" ref="C33:E33" si="18">SUM(C34:C36)</f>
        <v>0</v>
      </c>
      <c r="D33" s="130">
        <f t="shared" si="18"/>
        <v>0</v>
      </c>
      <c r="E33" s="131">
        <f t="shared" si="18"/>
        <v>0</v>
      </c>
      <c r="F33" s="132"/>
      <c r="G33" s="129"/>
      <c r="H33" s="130"/>
      <c r="I33" s="130"/>
      <c r="J33" s="131"/>
      <c r="K33" s="130"/>
      <c r="L33" s="129"/>
      <c r="M33" s="129"/>
    </row>
    <row r="34" spans="1:13" x14ac:dyDescent="0.25">
      <c r="A34" s="133" t="s">
        <v>54</v>
      </c>
      <c r="B34" s="134" t="s">
        <v>39</v>
      </c>
      <c r="C34" s="135"/>
      <c r="D34" s="136"/>
      <c r="E34" s="137">
        <f t="shared" ref="E34:E38" si="19">C34+D34</f>
        <v>0</v>
      </c>
      <c r="F34" s="138"/>
      <c r="G34" s="135"/>
      <c r="H34" s="139"/>
      <c r="I34" s="139"/>
      <c r="J34" s="137"/>
      <c r="K34" s="139"/>
      <c r="L34" s="135"/>
      <c r="M34" s="135"/>
    </row>
    <row r="35" spans="1:13" x14ac:dyDescent="0.25">
      <c r="A35" s="133" t="s">
        <v>55</v>
      </c>
      <c r="B35" s="134" t="s">
        <v>56</v>
      </c>
      <c r="C35" s="135"/>
      <c r="D35" s="140"/>
      <c r="E35" s="137">
        <f t="shared" si="19"/>
        <v>0</v>
      </c>
      <c r="F35" s="138"/>
      <c r="G35" s="135"/>
      <c r="H35" s="139"/>
      <c r="I35" s="139"/>
      <c r="J35" s="137"/>
      <c r="K35" s="139"/>
      <c r="L35" s="135"/>
      <c r="M35" s="135"/>
    </row>
    <row r="36" spans="1:13" x14ac:dyDescent="0.25">
      <c r="A36" s="141" t="s">
        <v>57</v>
      </c>
      <c r="B36" s="142" t="s">
        <v>41</v>
      </c>
      <c r="C36" s="143"/>
      <c r="D36" s="139"/>
      <c r="E36" s="137">
        <f t="shared" si="19"/>
        <v>0</v>
      </c>
      <c r="F36" s="138"/>
      <c r="G36" s="135"/>
      <c r="H36" s="139"/>
      <c r="I36" s="139"/>
      <c r="J36" s="137"/>
      <c r="K36" s="139"/>
      <c r="L36" s="135"/>
      <c r="M36" s="135"/>
    </row>
    <row r="37" spans="1:13" x14ac:dyDescent="0.25">
      <c r="A37" s="127" t="s">
        <v>58</v>
      </c>
      <c r="B37" s="128" t="s">
        <v>59</v>
      </c>
      <c r="C37" s="129"/>
      <c r="D37" s="130"/>
      <c r="E37" s="131">
        <f t="shared" si="19"/>
        <v>0</v>
      </c>
      <c r="F37" s="144"/>
      <c r="G37" s="129"/>
      <c r="H37" s="130"/>
      <c r="I37" s="130"/>
      <c r="J37" s="131"/>
      <c r="K37" s="130"/>
      <c r="L37" s="129"/>
      <c r="M37" s="129"/>
    </row>
    <row r="38" spans="1:13" x14ac:dyDescent="0.25">
      <c r="A38" s="127" t="s">
        <v>60</v>
      </c>
      <c r="B38" s="128" t="s">
        <v>61</v>
      </c>
      <c r="C38" s="129">
        <v>0</v>
      </c>
      <c r="D38" s="145"/>
      <c r="E38" s="131">
        <f t="shared" si="19"/>
        <v>0</v>
      </c>
      <c r="F38" s="144"/>
      <c r="G38" s="129"/>
      <c r="H38" s="130"/>
      <c r="I38" s="130"/>
      <c r="J38" s="131"/>
      <c r="K38" s="130"/>
      <c r="L38" s="129"/>
      <c r="M38" s="129"/>
    </row>
    <row r="39" spans="1:13" x14ac:dyDescent="0.25">
      <c r="A39" s="146" t="s">
        <v>62</v>
      </c>
      <c r="B39" s="147" t="s">
        <v>63</v>
      </c>
      <c r="C39" s="148">
        <f t="shared" ref="C39:E39" si="20">SUM(C40:C42)</f>
        <v>0</v>
      </c>
      <c r="D39" s="149">
        <f t="shared" si="20"/>
        <v>0</v>
      </c>
      <c r="E39" s="150">
        <f t="shared" si="20"/>
        <v>0</v>
      </c>
      <c r="F39" s="151"/>
      <c r="G39" s="148"/>
      <c r="H39" s="149"/>
      <c r="I39" s="149"/>
      <c r="J39" s="150"/>
      <c r="K39" s="149"/>
      <c r="L39" s="148"/>
      <c r="M39" s="148"/>
    </row>
    <row r="40" spans="1:13" x14ac:dyDescent="0.25">
      <c r="A40" s="152" t="s">
        <v>64</v>
      </c>
      <c r="B40" s="153" t="s">
        <v>63</v>
      </c>
      <c r="C40" s="154"/>
      <c r="D40" s="136"/>
      <c r="E40" s="155">
        <f t="shared" ref="E40:E43" si="21">C40+D40</f>
        <v>0</v>
      </c>
      <c r="F40" s="156"/>
      <c r="G40" s="157"/>
      <c r="H40" s="140"/>
      <c r="I40" s="140"/>
      <c r="J40" s="155"/>
      <c r="K40" s="140"/>
      <c r="L40" s="157"/>
      <c r="M40" s="157"/>
    </row>
    <row r="41" spans="1:13" x14ac:dyDescent="0.25">
      <c r="A41" s="133" t="s">
        <v>65</v>
      </c>
      <c r="B41" s="134" t="s">
        <v>63</v>
      </c>
      <c r="C41" s="135"/>
      <c r="D41" s="158"/>
      <c r="E41" s="137">
        <f t="shared" si="21"/>
        <v>0</v>
      </c>
      <c r="F41" s="138"/>
      <c r="G41" s="135"/>
      <c r="H41" s="139"/>
      <c r="I41" s="139"/>
      <c r="J41" s="137"/>
      <c r="K41" s="139"/>
      <c r="L41" s="135"/>
      <c r="M41" s="135"/>
    </row>
    <row r="42" spans="1:13" x14ac:dyDescent="0.25">
      <c r="A42" s="159" t="s">
        <v>66</v>
      </c>
      <c r="B42" s="142" t="s">
        <v>63</v>
      </c>
      <c r="C42" s="143"/>
      <c r="D42" s="139"/>
      <c r="E42" s="137">
        <f t="shared" si="21"/>
        <v>0</v>
      </c>
      <c r="F42" s="138"/>
      <c r="G42" s="135"/>
      <c r="H42" s="139"/>
      <c r="I42" s="139"/>
      <c r="J42" s="137"/>
      <c r="K42" s="139"/>
      <c r="L42" s="135"/>
      <c r="M42" s="135"/>
    </row>
    <row r="43" spans="1:13" x14ac:dyDescent="0.25">
      <c r="A43" s="127" t="s">
        <v>67</v>
      </c>
      <c r="B43" s="128" t="s">
        <v>68</v>
      </c>
      <c r="C43" s="129"/>
      <c r="D43" s="130"/>
      <c r="E43" s="131">
        <f t="shared" si="21"/>
        <v>0</v>
      </c>
      <c r="F43" s="144"/>
      <c r="G43" s="129"/>
      <c r="H43" s="130"/>
      <c r="I43" s="130"/>
      <c r="J43" s="131"/>
      <c r="K43" s="130"/>
      <c r="L43" s="129"/>
      <c r="M43" s="129"/>
    </row>
    <row r="44" spans="1:13" ht="15" customHeight="1" x14ac:dyDescent="0.25">
      <c r="A44" s="160" t="s">
        <v>42</v>
      </c>
      <c r="B44" s="147" t="s">
        <v>69</v>
      </c>
      <c r="C44" s="148">
        <f t="shared" ref="C44:E44" si="22">SUM(C45:C46)</f>
        <v>0</v>
      </c>
      <c r="D44" s="149">
        <f t="shared" si="22"/>
        <v>0</v>
      </c>
      <c r="E44" s="150">
        <f t="shared" si="22"/>
        <v>0</v>
      </c>
      <c r="F44" s="151"/>
      <c r="G44" s="148"/>
      <c r="H44" s="149"/>
      <c r="I44" s="149"/>
      <c r="J44" s="150"/>
      <c r="K44" s="149"/>
      <c r="L44" s="148"/>
      <c r="M44" s="148"/>
    </row>
    <row r="45" spans="1:13" ht="15" customHeight="1" x14ac:dyDescent="0.25">
      <c r="A45" s="161" t="s">
        <v>42</v>
      </c>
      <c r="B45" s="162" t="s">
        <v>43</v>
      </c>
      <c r="C45" s="163"/>
      <c r="D45" s="164"/>
      <c r="E45" s="165">
        <f t="shared" ref="E45:E46" si="23">C45+D45</f>
        <v>0</v>
      </c>
      <c r="F45" s="166"/>
      <c r="G45" s="167"/>
      <c r="H45" s="164"/>
      <c r="I45" s="164"/>
      <c r="J45" s="165"/>
      <c r="K45" s="164"/>
      <c r="L45" s="167"/>
      <c r="M45" s="167"/>
    </row>
    <row r="46" spans="1:13" ht="15" customHeight="1" thickBot="1" x14ac:dyDescent="0.3">
      <c r="A46" s="141" t="s">
        <v>42</v>
      </c>
      <c r="B46" s="168" t="s">
        <v>43</v>
      </c>
      <c r="C46" s="169"/>
      <c r="D46" s="170"/>
      <c r="E46" s="171">
        <f t="shared" si="23"/>
        <v>0</v>
      </c>
      <c r="F46" s="172"/>
      <c r="G46" s="169"/>
      <c r="H46" s="170"/>
      <c r="I46" s="170"/>
      <c r="J46" s="171"/>
      <c r="K46" s="170"/>
      <c r="L46" s="169"/>
      <c r="M46" s="169"/>
    </row>
    <row r="47" spans="1:13" ht="16.5" thickTop="1" thickBot="1" x14ac:dyDescent="0.3">
      <c r="A47" s="173" t="s">
        <v>70</v>
      </c>
      <c r="B47" s="174" t="s">
        <v>71</v>
      </c>
      <c r="C47" s="175">
        <f t="shared" ref="C47:E47" si="24">C9-C17</f>
        <v>-11</v>
      </c>
      <c r="D47" s="176">
        <f t="shared" si="24"/>
        <v>0</v>
      </c>
      <c r="E47" s="177">
        <f t="shared" si="24"/>
        <v>-11</v>
      </c>
      <c r="F47" s="178">
        <f>F9-F17</f>
        <v>-61</v>
      </c>
      <c r="G47" s="175">
        <f>G9-G17</f>
        <v>-61</v>
      </c>
      <c r="H47" s="175">
        <f t="shared" ref="H47:M47" si="25">H9-H17</f>
        <v>0</v>
      </c>
      <c r="I47" s="175">
        <f t="shared" si="25"/>
        <v>0</v>
      </c>
      <c r="J47" s="179">
        <f t="shared" si="25"/>
        <v>0</v>
      </c>
      <c r="K47" s="176">
        <f t="shared" si="25"/>
        <v>0</v>
      </c>
      <c r="L47" s="175">
        <f t="shared" si="25"/>
        <v>0</v>
      </c>
      <c r="M47" s="175">
        <f t="shared" si="25"/>
        <v>0</v>
      </c>
    </row>
    <row r="48" spans="1:13" ht="18.75" thickTop="1" x14ac:dyDescent="0.25">
      <c r="A48" s="206" t="s">
        <v>72</v>
      </c>
      <c r="B48" s="206"/>
      <c r="C48" s="206"/>
      <c r="D48" s="206"/>
      <c r="E48" s="206"/>
      <c r="F48" s="206"/>
      <c r="G48" s="206" t="s">
        <v>73</v>
      </c>
      <c r="H48" s="206"/>
      <c r="I48" s="206"/>
      <c r="J48" s="206"/>
      <c r="K48" s="206"/>
      <c r="L48" s="206"/>
      <c r="M48" s="206"/>
    </row>
    <row r="49" spans="1:10" ht="15.75" thickBot="1" x14ac:dyDescent="0.3"/>
    <row r="50" spans="1:10" ht="30" customHeight="1" thickTop="1" thickBot="1" x14ac:dyDescent="0.3">
      <c r="A50" s="180" t="s">
        <v>74</v>
      </c>
      <c r="B50" s="181" t="s">
        <v>8</v>
      </c>
      <c r="C50" s="182">
        <v>2021</v>
      </c>
      <c r="D50" s="182" t="s">
        <v>75</v>
      </c>
      <c r="F50" s="182" t="s">
        <v>75</v>
      </c>
      <c r="G50" s="182" t="s">
        <v>76</v>
      </c>
      <c r="H50" s="182" t="s">
        <v>77</v>
      </c>
      <c r="I50" s="182" t="s">
        <v>82</v>
      </c>
      <c r="J50" s="182" t="s">
        <v>83</v>
      </c>
    </row>
    <row r="51" spans="1:10" ht="16.5" thickTop="1" thickBot="1" x14ac:dyDescent="0.3">
      <c r="A51" s="15" t="s">
        <v>20</v>
      </c>
      <c r="B51" s="181" t="s">
        <v>21</v>
      </c>
      <c r="C51" s="183">
        <f>SUM(C52:C55)</f>
        <v>338800.32000000007</v>
      </c>
      <c r="D51" s="183">
        <f>SUM(D52:D55)</f>
        <v>279166.39</v>
      </c>
      <c r="F51" s="183">
        <f>SUM(F52:F55)</f>
        <v>279166.39</v>
      </c>
      <c r="G51" s="183">
        <f>SUM(G52:G55)</f>
        <v>32367.19999999999</v>
      </c>
      <c r="H51" s="183">
        <f>SUM(H52:H55)</f>
        <v>57540.569999999927</v>
      </c>
      <c r="I51" s="183">
        <f>SUM(I52:I55)</f>
        <v>60679.839999999946</v>
      </c>
      <c r="J51" s="183">
        <f>SUM(J52:J55)</f>
        <v>0</v>
      </c>
    </row>
    <row r="52" spans="1:10" ht="15.75" thickTop="1" x14ac:dyDescent="0.25">
      <c r="A52" s="184" t="s">
        <v>22</v>
      </c>
      <c r="B52" s="185" t="s">
        <v>23</v>
      </c>
      <c r="C52" s="186"/>
      <c r="D52" s="186"/>
      <c r="F52" s="186"/>
      <c r="G52" s="186"/>
      <c r="H52" s="186"/>
      <c r="I52" s="186"/>
      <c r="J52" s="186"/>
    </row>
    <row r="53" spans="1:10" x14ac:dyDescent="0.25">
      <c r="A53" s="184" t="s">
        <v>24</v>
      </c>
      <c r="B53" s="185" t="s">
        <v>25</v>
      </c>
      <c r="C53" s="186"/>
      <c r="D53" s="186"/>
      <c r="F53" s="186"/>
      <c r="G53" s="186"/>
      <c r="H53" s="186"/>
      <c r="I53" s="186"/>
      <c r="J53" s="186"/>
    </row>
    <row r="54" spans="1:10" ht="15.75" thickBot="1" x14ac:dyDescent="0.3">
      <c r="A54" s="187" t="s">
        <v>26</v>
      </c>
      <c r="B54" s="188" t="s">
        <v>27</v>
      </c>
      <c r="C54" s="189"/>
      <c r="D54" s="189"/>
      <c r="F54" s="189"/>
      <c r="G54" s="189"/>
      <c r="H54" s="189"/>
      <c r="I54" s="189"/>
      <c r="J54" s="189"/>
    </row>
    <row r="55" spans="1:10" ht="16.5" thickTop="1" thickBot="1" x14ac:dyDescent="0.3">
      <c r="A55" s="190" t="s">
        <v>78</v>
      </c>
      <c r="B55" s="191" t="s">
        <v>29</v>
      </c>
      <c r="C55" s="192">
        <f>SUM(C56:C58)</f>
        <v>338800.32000000007</v>
      </c>
      <c r="D55" s="192">
        <f>SUM(D56:D58)</f>
        <v>279166.39</v>
      </c>
      <c r="F55" s="192">
        <f>SUM(F56:F58)</f>
        <v>279166.39</v>
      </c>
      <c r="G55" s="192">
        <f>SUM(G56:G58)</f>
        <v>32367.19999999999</v>
      </c>
      <c r="H55" s="192">
        <f>SUM(H56:H58)</f>
        <v>57540.569999999927</v>
      </c>
      <c r="I55" s="192">
        <f>SUM(I56:I58)</f>
        <v>60679.839999999946</v>
      </c>
      <c r="J55" s="192">
        <f>SUM(J56:J58)</f>
        <v>0</v>
      </c>
    </row>
    <row r="56" spans="1:10" ht="15.75" thickTop="1" x14ac:dyDescent="0.25">
      <c r="A56" s="52" t="s">
        <v>79</v>
      </c>
      <c r="B56" s="193" t="s">
        <v>29</v>
      </c>
      <c r="C56" s="194">
        <v>6761.0300000000025</v>
      </c>
      <c r="D56" s="194">
        <v>1250.53</v>
      </c>
      <c r="F56" s="194">
        <v>1250.53</v>
      </c>
      <c r="G56" s="194">
        <v>2150.7099999999991</v>
      </c>
      <c r="H56" s="194">
        <v>9688.2099999999991</v>
      </c>
      <c r="I56" s="194">
        <v>1400.5199999999968</v>
      </c>
      <c r="J56" s="194"/>
    </row>
    <row r="57" spans="1:10" x14ac:dyDescent="0.25">
      <c r="A57" s="52" t="s">
        <v>80</v>
      </c>
      <c r="B57" s="193" t="s">
        <v>29</v>
      </c>
      <c r="C57" s="194">
        <v>36507.260000000009</v>
      </c>
      <c r="D57" s="194">
        <v>9721.74</v>
      </c>
      <c r="F57" s="194">
        <v>9721.74</v>
      </c>
      <c r="G57" s="194">
        <v>30216.489999999991</v>
      </c>
      <c r="H57" s="194">
        <v>47852.359999999928</v>
      </c>
      <c r="I57" s="194">
        <v>59279.319999999949</v>
      </c>
      <c r="J57" s="194"/>
    </row>
    <row r="58" spans="1:10" ht="15.75" thickBot="1" x14ac:dyDescent="0.3">
      <c r="A58" s="195" t="s">
        <v>81</v>
      </c>
      <c r="B58" s="196" t="s">
        <v>29</v>
      </c>
      <c r="C58" s="197">
        <v>295532.03000000003</v>
      </c>
      <c r="D58" s="197">
        <v>268194.12</v>
      </c>
      <c r="F58" s="197">
        <v>268194.12</v>
      </c>
      <c r="G58" s="197">
        <v>0</v>
      </c>
      <c r="H58" s="197">
        <v>0</v>
      </c>
      <c r="I58" s="197"/>
      <c r="J58" s="197"/>
    </row>
    <row r="59" spans="1:10" ht="15.75" thickTop="1" x14ac:dyDescent="0.25"/>
  </sheetData>
  <mergeCells count="14">
    <mergeCell ref="G6:J6"/>
    <mergeCell ref="K6:M6"/>
    <mergeCell ref="A48:F48"/>
    <mergeCell ref="G48:M48"/>
    <mergeCell ref="J1:M1"/>
    <mergeCell ref="J2:M2"/>
    <mergeCell ref="J3:M3"/>
    <mergeCell ref="A5:M5"/>
    <mergeCell ref="A6:A8"/>
    <mergeCell ref="B6:B8"/>
    <mergeCell ref="C6:C8"/>
    <mergeCell ref="D6:D8"/>
    <mergeCell ref="E6:E8"/>
    <mergeCell ref="F6:F8"/>
  </mergeCells>
  <phoneticPr fontId="25" type="noConversion"/>
  <printOptions horizontalCentered="1"/>
  <pageMargins left="0.51181102362204722" right="0.19685039370078741" top="0.51181102362204722" bottom="0.51181102362204722" header="0.31496062992125984" footer="0.31496062992125984"/>
  <pageSetup paperSize="9" scale="73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A 3 LA H.C.L. 9 DIN 20.03.2025</vt:lpstr>
      <vt:lpstr>'A 3 LA H.C.L. 9 DIN 20.03.2025'!Zona_de_imprimat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40766735842</dc:creator>
  <cp:lastModifiedBy>40766735842</cp:lastModifiedBy>
  <cp:lastPrinted>2026-05-05T05:06:44Z</cp:lastPrinted>
  <dcterms:created xsi:type="dcterms:W3CDTF">2026-04-17T05:19:40Z</dcterms:created>
  <dcterms:modified xsi:type="dcterms:W3CDTF">2026-05-05T05:06:52Z</dcterms:modified>
</cp:coreProperties>
</file>